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V3" i="1"/>
  <c r="V4"/>
  <c r="V5"/>
  <c r="V6"/>
  <c r="V7"/>
  <c r="V8"/>
  <c r="V9"/>
  <c r="V10"/>
  <c r="V11"/>
  <c r="V12"/>
  <c r="V13"/>
  <c r="V14"/>
  <c r="V15"/>
  <c r="V16"/>
  <c r="V17"/>
  <c r="V18"/>
  <c r="V19"/>
  <c r="V20"/>
  <c r="V21"/>
  <c r="V22"/>
  <c r="V23"/>
  <c r="V24"/>
  <c r="V25"/>
  <c r="V26"/>
  <c r="V27"/>
  <c r="V28"/>
  <c r="V29"/>
  <c r="V30"/>
  <c r="V31"/>
  <c r="V32"/>
  <c r="V33"/>
  <c r="V34"/>
  <c r="V35"/>
  <c r="V36"/>
  <c r="V37"/>
  <c r="V38"/>
  <c r="V39"/>
  <c r="V40"/>
  <c r="V41"/>
  <c r="V42"/>
  <c r="V43"/>
  <c r="V44"/>
  <c r="V45"/>
  <c r="V46"/>
  <c r="V47"/>
  <c r="V48"/>
  <c r="V49"/>
  <c r="V50"/>
  <c r="V51"/>
  <c r="V52"/>
  <c r="V53"/>
  <c r="V54"/>
  <c r="V55"/>
  <c r="V56"/>
  <c r="V57"/>
  <c r="V58"/>
  <c r="V59"/>
  <c r="V60"/>
  <c r="V61"/>
  <c r="V62"/>
  <c r="V63"/>
  <c r="V64"/>
  <c r="V65"/>
  <c r="V66"/>
  <c r="V67"/>
  <c r="V68"/>
  <c r="V69"/>
  <c r="V70"/>
  <c r="V71"/>
  <c r="V72"/>
  <c r="V73"/>
  <c r="V74"/>
  <c r="V75"/>
  <c r="V76"/>
  <c r="V77"/>
  <c r="V78"/>
  <c r="V79"/>
  <c r="V80"/>
  <c r="V81"/>
  <c r="V82"/>
  <c r="V2"/>
  <c r="Y5"/>
  <c r="Y6"/>
  <c r="Y7" s="1"/>
  <c r="Y8" s="1"/>
  <c r="Y9" s="1"/>
  <c r="Y10" s="1"/>
  <c r="Y11" s="1"/>
  <c r="Y12" s="1"/>
  <c r="Y13" s="1"/>
  <c r="Y14" s="1"/>
  <c r="Y15" s="1"/>
  <c r="Y16" s="1"/>
  <c r="Y17" s="1"/>
  <c r="Y18" s="1"/>
  <c r="Y19" s="1"/>
  <c r="Y20" s="1"/>
  <c r="Y21" s="1"/>
  <c r="Y22" s="1"/>
  <c r="Y23" s="1"/>
  <c r="Y24" s="1"/>
  <c r="Y25" s="1"/>
  <c r="Y26" s="1"/>
  <c r="Y27" s="1"/>
  <c r="Y28" s="1"/>
  <c r="Y29" s="1"/>
  <c r="Y30" s="1"/>
  <c r="Y31" s="1"/>
  <c r="Y32" s="1"/>
  <c r="Y33" s="1"/>
  <c r="Y34" s="1"/>
  <c r="Y35" s="1"/>
  <c r="Y36" s="1"/>
  <c r="Y37" s="1"/>
  <c r="Y38" s="1"/>
  <c r="Y39" s="1"/>
  <c r="Y40" s="1"/>
  <c r="Y41" s="1"/>
  <c r="Y42" s="1"/>
  <c r="Y43" s="1"/>
  <c r="Y44" s="1"/>
  <c r="Y45" s="1"/>
  <c r="Y46" s="1"/>
  <c r="Y47" s="1"/>
  <c r="Y48" s="1"/>
  <c r="Y49" s="1"/>
  <c r="Y50" s="1"/>
  <c r="Y51" s="1"/>
  <c r="Y52" s="1"/>
  <c r="Y53" s="1"/>
  <c r="Y54" s="1"/>
  <c r="Y55" s="1"/>
  <c r="Y56" s="1"/>
  <c r="Y57" s="1"/>
  <c r="Y58" s="1"/>
  <c r="Y59" s="1"/>
  <c r="Y60" s="1"/>
  <c r="Y61" s="1"/>
  <c r="Y62" s="1"/>
  <c r="Y63" s="1"/>
  <c r="Y64" s="1"/>
  <c r="Y65" s="1"/>
  <c r="Y66" s="1"/>
  <c r="Y67" s="1"/>
  <c r="Y68" s="1"/>
  <c r="Y69" s="1"/>
  <c r="Y70" s="1"/>
  <c r="Y71" s="1"/>
  <c r="Y72" s="1"/>
  <c r="Y73" s="1"/>
  <c r="Y74" s="1"/>
  <c r="Y75" s="1"/>
  <c r="Y76" s="1"/>
  <c r="Y77" s="1"/>
  <c r="Y78" s="1"/>
  <c r="Y79" s="1"/>
  <c r="Y80" s="1"/>
  <c r="Y81" s="1"/>
  <c r="Y82" s="1"/>
  <c r="Y4"/>
  <c r="Y3"/>
  <c r="Y2"/>
  <c r="X3"/>
  <c r="X4"/>
  <c r="X5"/>
  <c r="X6"/>
  <c r="X7"/>
  <c r="X8"/>
  <c r="X9"/>
  <c r="X10"/>
  <c r="X11"/>
  <c r="X12"/>
  <c r="X13"/>
  <c r="X14"/>
  <c r="X15"/>
  <c r="X16"/>
  <c r="X17"/>
  <c r="X18"/>
  <c r="X19"/>
  <c r="X20"/>
  <c r="X21"/>
  <c r="X22"/>
  <c r="X23"/>
  <c r="X24"/>
  <c r="X25"/>
  <c r="X26"/>
  <c r="X27"/>
  <c r="X28"/>
  <c r="X29"/>
  <c r="X30"/>
  <c r="X31"/>
  <c r="X32"/>
  <c r="X33"/>
  <c r="X34"/>
  <c r="X35"/>
  <c r="X36"/>
  <c r="X37"/>
  <c r="X38"/>
  <c r="X39"/>
  <c r="X40"/>
  <c r="X41"/>
  <c r="X42"/>
  <c r="X43"/>
  <c r="X44"/>
  <c r="X45"/>
  <c r="X46"/>
  <c r="X47"/>
  <c r="X48"/>
  <c r="X49"/>
  <c r="X50"/>
  <c r="X51"/>
  <c r="X52"/>
  <c r="X53"/>
  <c r="X54"/>
  <c r="X55"/>
  <c r="X56"/>
  <c r="X57"/>
  <c r="X58"/>
  <c r="X59"/>
  <c r="X60"/>
  <c r="X61"/>
  <c r="X62"/>
  <c r="X63"/>
  <c r="X64"/>
  <c r="X65"/>
  <c r="X66"/>
  <c r="X67"/>
  <c r="X68"/>
  <c r="X69"/>
  <c r="X70"/>
  <c r="X71"/>
  <c r="X72"/>
  <c r="X73"/>
  <c r="X74"/>
  <c r="X75"/>
  <c r="X76"/>
  <c r="X77"/>
  <c r="X78"/>
  <c r="X79"/>
  <c r="X80"/>
  <c r="X81"/>
  <c r="X82"/>
  <c r="X2"/>
  <c r="W2"/>
  <c r="T3"/>
  <c r="T4"/>
  <c r="T5"/>
  <c r="T6"/>
  <c r="T7"/>
  <c r="T8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56"/>
  <c r="T57"/>
  <c r="T58"/>
  <c r="T59"/>
  <c r="T60"/>
  <c r="T61"/>
  <c r="T62"/>
  <c r="T63"/>
  <c r="T64"/>
  <c r="T65"/>
  <c r="T66"/>
  <c r="T67"/>
  <c r="T68"/>
  <c r="T69"/>
  <c r="T70"/>
  <c r="T71"/>
  <c r="T72"/>
  <c r="T73"/>
  <c r="T74"/>
  <c r="T75"/>
  <c r="T76"/>
  <c r="T77"/>
  <c r="T78"/>
  <c r="T79"/>
  <c r="T80"/>
  <c r="T81"/>
  <c r="T82"/>
  <c r="T2"/>
  <c r="U3"/>
  <c r="U4" s="1"/>
  <c r="U5" s="1"/>
  <c r="U6" s="1"/>
  <c r="U7" s="1"/>
  <c r="U8" s="1"/>
  <c r="U9" s="1"/>
  <c r="U10" s="1"/>
  <c r="U11" s="1"/>
  <c r="U12" s="1"/>
  <c r="U13" s="1"/>
  <c r="U14" s="1"/>
  <c r="U15" s="1"/>
  <c r="U16" s="1"/>
  <c r="U17" s="1"/>
  <c r="U18" s="1"/>
  <c r="U19" s="1"/>
  <c r="U20" s="1"/>
  <c r="U21" s="1"/>
  <c r="U22" s="1"/>
  <c r="U23" s="1"/>
  <c r="U24" s="1"/>
  <c r="U25" s="1"/>
  <c r="U26" s="1"/>
  <c r="U27" s="1"/>
  <c r="U28" s="1"/>
  <c r="U29" s="1"/>
  <c r="U30" s="1"/>
  <c r="U31" s="1"/>
  <c r="U32" s="1"/>
  <c r="U33" s="1"/>
  <c r="U34" s="1"/>
  <c r="U35" s="1"/>
  <c r="U36" s="1"/>
  <c r="U37" s="1"/>
  <c r="U38" s="1"/>
  <c r="U39" s="1"/>
  <c r="U40" s="1"/>
  <c r="U41" s="1"/>
  <c r="U42" s="1"/>
  <c r="U43" s="1"/>
  <c r="U44" s="1"/>
  <c r="U45" s="1"/>
  <c r="U46" s="1"/>
  <c r="U47" s="1"/>
  <c r="U48" s="1"/>
  <c r="U49" s="1"/>
  <c r="U50" s="1"/>
  <c r="U51" s="1"/>
  <c r="U52" s="1"/>
  <c r="U53" s="1"/>
  <c r="U54" s="1"/>
  <c r="U55" s="1"/>
  <c r="U56" s="1"/>
  <c r="U57" s="1"/>
  <c r="U58" s="1"/>
  <c r="U59" s="1"/>
  <c r="U60" s="1"/>
  <c r="U61" s="1"/>
  <c r="U62" s="1"/>
  <c r="U63" s="1"/>
  <c r="U64" s="1"/>
  <c r="U65" s="1"/>
  <c r="U66" s="1"/>
  <c r="U67" s="1"/>
  <c r="U68" s="1"/>
  <c r="U69" s="1"/>
  <c r="U70" s="1"/>
  <c r="U71" s="1"/>
  <c r="U72" s="1"/>
  <c r="U73" s="1"/>
  <c r="U74" s="1"/>
  <c r="U75" s="1"/>
  <c r="U76" s="1"/>
  <c r="U77" s="1"/>
  <c r="U78" s="1"/>
  <c r="U79" s="1"/>
  <c r="U80" s="1"/>
  <c r="U81" s="1"/>
  <c r="U82" s="1"/>
  <c r="U2"/>
  <c r="S2"/>
  <c r="S3" s="1"/>
  <c r="S4" s="1"/>
  <c r="S5" s="1"/>
  <c r="S6" s="1"/>
  <c r="S7" s="1"/>
  <c r="S8" s="1"/>
  <c r="S9" s="1"/>
  <c r="S10" s="1"/>
  <c r="S11" s="1"/>
  <c r="S12" s="1"/>
  <c r="S13" s="1"/>
  <c r="S14" s="1"/>
  <c r="S15" s="1"/>
  <c r="S16" s="1"/>
  <c r="S17" s="1"/>
  <c r="S18" s="1"/>
  <c r="S19" s="1"/>
  <c r="S20" s="1"/>
  <c r="S21" s="1"/>
  <c r="S22" s="1"/>
  <c r="S23" s="1"/>
  <c r="S24" s="1"/>
  <c r="S25" s="1"/>
  <c r="S26" s="1"/>
  <c r="S27" s="1"/>
  <c r="S28" s="1"/>
  <c r="S29" s="1"/>
  <c r="S30" s="1"/>
  <c r="S31" s="1"/>
  <c r="S32" s="1"/>
  <c r="S33" s="1"/>
  <c r="S34" s="1"/>
  <c r="S35" s="1"/>
  <c r="S36" s="1"/>
  <c r="S37" s="1"/>
  <c r="S38" s="1"/>
  <c r="S39" s="1"/>
  <c r="S40" s="1"/>
  <c r="S41" s="1"/>
  <c r="S42" s="1"/>
  <c r="S43" s="1"/>
  <c r="S44" s="1"/>
  <c r="S45" s="1"/>
  <c r="S46" s="1"/>
  <c r="S47" s="1"/>
  <c r="S48" s="1"/>
  <c r="S49" s="1"/>
  <c r="S50" s="1"/>
  <c r="S51" s="1"/>
  <c r="S52" s="1"/>
  <c r="S53" s="1"/>
  <c r="S54" s="1"/>
  <c r="S55" s="1"/>
  <c r="S56" s="1"/>
  <c r="S57" s="1"/>
  <c r="S58" s="1"/>
  <c r="S59" s="1"/>
  <c r="S60" s="1"/>
  <c r="S61" s="1"/>
  <c r="S62" s="1"/>
  <c r="S63" s="1"/>
  <c r="S64" s="1"/>
  <c r="S65" s="1"/>
  <c r="S66" s="1"/>
  <c r="S67" s="1"/>
  <c r="S68" s="1"/>
  <c r="S69" s="1"/>
  <c r="S70" s="1"/>
  <c r="S71" s="1"/>
  <c r="S72" s="1"/>
  <c r="S73" s="1"/>
  <c r="S74" s="1"/>
  <c r="S75" s="1"/>
  <c r="S76" s="1"/>
  <c r="S77" s="1"/>
  <c r="S78" s="1"/>
  <c r="S79" s="1"/>
  <c r="S80" s="1"/>
  <c r="S81" s="1"/>
  <c r="S82" s="1"/>
  <c r="Q2"/>
  <c r="Q3" s="1"/>
  <c r="Q4" s="1"/>
  <c r="Q5" s="1"/>
  <c r="Q6" s="1"/>
  <c r="Q7" s="1"/>
  <c r="Q8" s="1"/>
  <c r="Q9" s="1"/>
  <c r="Q10" s="1"/>
  <c r="Q11" s="1"/>
  <c r="Q12" s="1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44" s="1"/>
  <c r="Q45" s="1"/>
  <c r="Q46" s="1"/>
  <c r="Q47" s="1"/>
  <c r="Q48" s="1"/>
  <c r="Q49" s="1"/>
  <c r="Q50" s="1"/>
  <c r="Q51" s="1"/>
  <c r="Q52" s="1"/>
  <c r="Q53" s="1"/>
  <c r="Q54" s="1"/>
  <c r="Q55" s="1"/>
  <c r="Q56" s="1"/>
  <c r="Q57" s="1"/>
  <c r="Q58" s="1"/>
  <c r="Q59" s="1"/>
  <c r="Q60" s="1"/>
  <c r="Q61" s="1"/>
  <c r="Q62" s="1"/>
  <c r="Q63" s="1"/>
  <c r="Q64" s="1"/>
  <c r="Q65" s="1"/>
  <c r="Q66" s="1"/>
  <c r="Q67" s="1"/>
  <c r="Q68" s="1"/>
  <c r="Q69" s="1"/>
  <c r="Q70" s="1"/>
  <c r="Q71" s="1"/>
  <c r="Q72" s="1"/>
  <c r="Q73" s="1"/>
  <c r="Q74" s="1"/>
  <c r="Q75" s="1"/>
  <c r="Q76" s="1"/>
  <c r="Q77" s="1"/>
  <c r="Q78" s="1"/>
  <c r="Q79" s="1"/>
  <c r="Q80" s="1"/>
  <c r="Q81" s="1"/>
  <c r="Q82" s="1"/>
  <c r="O2"/>
  <c r="O3" s="1"/>
  <c r="O4" s="1"/>
  <c r="O5" s="1"/>
  <c r="O6" s="1"/>
  <c r="O7" s="1"/>
  <c r="O8" s="1"/>
  <c r="O9" s="1"/>
  <c r="O10" s="1"/>
  <c r="O11" s="1"/>
  <c r="O12" s="1"/>
  <c r="O13" s="1"/>
  <c r="O14" s="1"/>
  <c r="O15" s="1"/>
  <c r="O16" s="1"/>
  <c r="O17" s="1"/>
  <c r="O18" s="1"/>
  <c r="O19" s="1"/>
  <c r="O20" s="1"/>
  <c r="O21" s="1"/>
  <c r="O22" s="1"/>
  <c r="O23" s="1"/>
  <c r="O24" s="1"/>
  <c r="O25" s="1"/>
  <c r="O26" s="1"/>
  <c r="O27" s="1"/>
  <c r="O28" s="1"/>
  <c r="O29" s="1"/>
  <c r="O30" s="1"/>
  <c r="O31" s="1"/>
  <c r="O32" s="1"/>
  <c r="O33" s="1"/>
  <c r="O34" s="1"/>
  <c r="O35" s="1"/>
  <c r="O36" s="1"/>
  <c r="O37" s="1"/>
  <c r="O38" s="1"/>
  <c r="O39" s="1"/>
  <c r="O40" s="1"/>
  <c r="O41" s="1"/>
  <c r="O42" s="1"/>
  <c r="O43" s="1"/>
  <c r="O44" s="1"/>
  <c r="O45" s="1"/>
  <c r="O46" s="1"/>
  <c r="O47" s="1"/>
  <c r="O48" s="1"/>
  <c r="O49" s="1"/>
  <c r="O50" s="1"/>
  <c r="O51" s="1"/>
  <c r="O52" s="1"/>
  <c r="O53" s="1"/>
  <c r="O54" s="1"/>
  <c r="O55" s="1"/>
  <c r="O56" s="1"/>
  <c r="O57" s="1"/>
  <c r="O58" s="1"/>
  <c r="O59" s="1"/>
  <c r="O60" s="1"/>
  <c r="O61" s="1"/>
  <c r="O62" s="1"/>
  <c r="O63" s="1"/>
  <c r="O64" s="1"/>
  <c r="O65" s="1"/>
  <c r="O66" s="1"/>
  <c r="O67" s="1"/>
  <c r="O68" s="1"/>
  <c r="O69" s="1"/>
  <c r="O70" s="1"/>
  <c r="O71" s="1"/>
  <c r="O72" s="1"/>
  <c r="O73" s="1"/>
  <c r="O74" s="1"/>
  <c r="O75" s="1"/>
  <c r="O76" s="1"/>
  <c r="O77" s="1"/>
  <c r="O78" s="1"/>
  <c r="O79" s="1"/>
  <c r="O80" s="1"/>
  <c r="O81" s="1"/>
  <c r="O82" s="1"/>
  <c r="M2"/>
  <c r="M3" s="1"/>
  <c r="M4" s="1"/>
  <c r="M5" s="1"/>
  <c r="M6" s="1"/>
  <c r="M7" s="1"/>
  <c r="M8" s="1"/>
  <c r="M9" s="1"/>
  <c r="M10" s="1"/>
  <c r="M11" s="1"/>
  <c r="M12" s="1"/>
  <c r="M13" s="1"/>
  <c r="M14" s="1"/>
  <c r="M15" s="1"/>
  <c r="M16" s="1"/>
  <c r="M17" s="1"/>
  <c r="M18" s="1"/>
  <c r="M19" s="1"/>
  <c r="M20" s="1"/>
  <c r="M21" s="1"/>
  <c r="M22" s="1"/>
  <c r="M23" s="1"/>
  <c r="M24" s="1"/>
  <c r="M25" s="1"/>
  <c r="M26" s="1"/>
  <c r="M27" s="1"/>
  <c r="M28" s="1"/>
  <c r="M29" s="1"/>
  <c r="M30" s="1"/>
  <c r="M31" s="1"/>
  <c r="M32" s="1"/>
  <c r="M33" s="1"/>
  <c r="M34" s="1"/>
  <c r="M35" s="1"/>
  <c r="M36" s="1"/>
  <c r="M37" s="1"/>
  <c r="M38" s="1"/>
  <c r="M39" s="1"/>
  <c r="M40" s="1"/>
  <c r="M41" s="1"/>
  <c r="M42" s="1"/>
  <c r="M43" s="1"/>
  <c r="M44" s="1"/>
  <c r="M45" s="1"/>
  <c r="M46" s="1"/>
  <c r="M47" s="1"/>
  <c r="M48" s="1"/>
  <c r="M49" s="1"/>
  <c r="M50" s="1"/>
  <c r="M51" s="1"/>
  <c r="M52" s="1"/>
  <c r="M53" s="1"/>
  <c r="M54" s="1"/>
  <c r="M55" s="1"/>
  <c r="M56" s="1"/>
  <c r="M57" s="1"/>
  <c r="M58" s="1"/>
  <c r="M59" s="1"/>
  <c r="M60" s="1"/>
  <c r="M61" s="1"/>
  <c r="M62" s="1"/>
  <c r="M63" s="1"/>
  <c r="M64" s="1"/>
  <c r="M65" s="1"/>
  <c r="M66" s="1"/>
  <c r="M67" s="1"/>
  <c r="M68" s="1"/>
  <c r="M69" s="1"/>
  <c r="M70" s="1"/>
  <c r="M71" s="1"/>
  <c r="M72" s="1"/>
  <c r="M73" s="1"/>
  <c r="M74" s="1"/>
  <c r="M75" s="1"/>
  <c r="M76" s="1"/>
  <c r="M77" s="1"/>
  <c r="M78" s="1"/>
  <c r="M79" s="1"/>
  <c r="M80" s="1"/>
  <c r="M81" s="1"/>
  <c r="M82" s="1"/>
  <c r="K2"/>
  <c r="K3" s="1"/>
  <c r="K4" s="1"/>
  <c r="K5" s="1"/>
  <c r="K6" s="1"/>
  <c r="K7" s="1"/>
  <c r="K8" s="1"/>
  <c r="K9" s="1"/>
  <c r="K10" s="1"/>
  <c r="K11" s="1"/>
  <c r="K12" s="1"/>
  <c r="K13" s="1"/>
  <c r="K14" s="1"/>
  <c r="K15" s="1"/>
  <c r="K16" s="1"/>
  <c r="K17" s="1"/>
  <c r="K18" s="1"/>
  <c r="K19" s="1"/>
  <c r="K20" s="1"/>
  <c r="K21" s="1"/>
  <c r="K22" s="1"/>
  <c r="K23" s="1"/>
  <c r="K24" s="1"/>
  <c r="K25" s="1"/>
  <c r="K26" s="1"/>
  <c r="K27" s="1"/>
  <c r="K28" s="1"/>
  <c r="K29" s="1"/>
  <c r="K30" s="1"/>
  <c r="K31" s="1"/>
  <c r="K32" s="1"/>
  <c r="K33" s="1"/>
  <c r="K34" s="1"/>
  <c r="K35" s="1"/>
  <c r="K36" s="1"/>
  <c r="K37" s="1"/>
  <c r="K38" s="1"/>
  <c r="K39" s="1"/>
  <c r="K40" s="1"/>
  <c r="K41" s="1"/>
  <c r="K42" s="1"/>
  <c r="K43" s="1"/>
  <c r="K44" s="1"/>
  <c r="K45" s="1"/>
  <c r="K46" s="1"/>
  <c r="K47" s="1"/>
  <c r="K48" s="1"/>
  <c r="K49" s="1"/>
  <c r="K50" s="1"/>
  <c r="K51" s="1"/>
  <c r="K52" s="1"/>
  <c r="K53" s="1"/>
  <c r="K54" s="1"/>
  <c r="K55" s="1"/>
  <c r="K56" s="1"/>
  <c r="K57" s="1"/>
  <c r="K58" s="1"/>
  <c r="K59" s="1"/>
  <c r="K60" s="1"/>
  <c r="K61" s="1"/>
  <c r="K62" s="1"/>
  <c r="K63" s="1"/>
  <c r="K64" s="1"/>
  <c r="K65" s="1"/>
  <c r="K66" s="1"/>
  <c r="K67" s="1"/>
  <c r="K68" s="1"/>
  <c r="K69" s="1"/>
  <c r="K70" s="1"/>
  <c r="K71" s="1"/>
  <c r="K72" s="1"/>
  <c r="K73" s="1"/>
  <c r="K74" s="1"/>
  <c r="K75" s="1"/>
  <c r="K76" s="1"/>
  <c r="K77" s="1"/>
  <c r="K78" s="1"/>
  <c r="K79" s="1"/>
  <c r="K80" s="1"/>
  <c r="K81" s="1"/>
  <c r="K82" s="1"/>
  <c r="I2"/>
  <c r="I3" s="1"/>
  <c r="I4" s="1"/>
  <c r="I5" s="1"/>
  <c r="I6" s="1"/>
  <c r="I7" s="1"/>
  <c r="I8" s="1"/>
  <c r="I9" s="1"/>
  <c r="I10" s="1"/>
  <c r="I11" s="1"/>
  <c r="I12" s="1"/>
  <c r="I13" s="1"/>
  <c r="I14" s="1"/>
  <c r="I15" s="1"/>
  <c r="I16" s="1"/>
  <c r="I17" s="1"/>
  <c r="I18" s="1"/>
  <c r="I19" s="1"/>
  <c r="I20" s="1"/>
  <c r="I21" s="1"/>
  <c r="I22" s="1"/>
  <c r="I23" s="1"/>
  <c r="I24" s="1"/>
  <c r="I25" s="1"/>
  <c r="I26" s="1"/>
  <c r="I27" s="1"/>
  <c r="I28" s="1"/>
  <c r="I29" s="1"/>
  <c r="I30" s="1"/>
  <c r="I31" s="1"/>
  <c r="I32" s="1"/>
  <c r="I33" s="1"/>
  <c r="I34" s="1"/>
  <c r="I35" s="1"/>
  <c r="I36" s="1"/>
  <c r="I37" s="1"/>
  <c r="I38" s="1"/>
  <c r="I39" s="1"/>
  <c r="I40" s="1"/>
  <c r="I41" s="1"/>
  <c r="I42" s="1"/>
  <c r="I43" s="1"/>
  <c r="I44" s="1"/>
  <c r="I45" s="1"/>
  <c r="I46" s="1"/>
  <c r="I47" s="1"/>
  <c r="I48" s="1"/>
  <c r="I49" s="1"/>
  <c r="I50" s="1"/>
  <c r="I51" s="1"/>
  <c r="I52" s="1"/>
  <c r="I53" s="1"/>
  <c r="I54" s="1"/>
  <c r="I55" s="1"/>
  <c r="I56" s="1"/>
  <c r="I57" s="1"/>
  <c r="I58" s="1"/>
  <c r="I59" s="1"/>
  <c r="I60" s="1"/>
  <c r="I61" s="1"/>
  <c r="I62" s="1"/>
  <c r="I63" s="1"/>
  <c r="I64" s="1"/>
  <c r="I65" s="1"/>
  <c r="I66" s="1"/>
  <c r="I67" s="1"/>
  <c r="I68" s="1"/>
  <c r="I69" s="1"/>
  <c r="I70" s="1"/>
  <c r="I71" s="1"/>
  <c r="I72" s="1"/>
  <c r="I73" s="1"/>
  <c r="I74" s="1"/>
  <c r="I75" s="1"/>
  <c r="I76" s="1"/>
  <c r="I77" s="1"/>
  <c r="I78" s="1"/>
  <c r="I79" s="1"/>
  <c r="I80" s="1"/>
  <c r="I81" s="1"/>
  <c r="I82" s="1"/>
  <c r="G3"/>
  <c r="G2"/>
  <c r="W3" l="1"/>
  <c r="W4" s="1"/>
  <c r="W5" s="1"/>
  <c r="W6" s="1"/>
  <c r="W7" s="1"/>
  <c r="W8" s="1"/>
  <c r="W9" s="1"/>
  <c r="W10" s="1"/>
  <c r="W11" s="1"/>
  <c r="W12" s="1"/>
  <c r="W13" s="1"/>
  <c r="W14" s="1"/>
  <c r="W15" s="1"/>
  <c r="W16" s="1"/>
  <c r="W17" s="1"/>
  <c r="W18" s="1"/>
  <c r="W19" s="1"/>
  <c r="W20" s="1"/>
  <c r="W21" s="1"/>
  <c r="W22" s="1"/>
  <c r="W23" s="1"/>
  <c r="W24" s="1"/>
  <c r="W25" s="1"/>
  <c r="W26" s="1"/>
  <c r="W27" s="1"/>
  <c r="W28" s="1"/>
  <c r="W29" s="1"/>
  <c r="W30" s="1"/>
  <c r="W31" s="1"/>
  <c r="W32" s="1"/>
  <c r="W33" s="1"/>
  <c r="W34" s="1"/>
  <c r="W35" s="1"/>
  <c r="W36" s="1"/>
  <c r="W37" s="1"/>
  <c r="W38" s="1"/>
  <c r="W39" s="1"/>
  <c r="W40" s="1"/>
  <c r="W41" s="1"/>
  <c r="W42" s="1"/>
  <c r="W43" s="1"/>
  <c r="W44" s="1"/>
  <c r="W45" s="1"/>
  <c r="W46" s="1"/>
  <c r="W47" s="1"/>
  <c r="W48" s="1"/>
  <c r="W49" s="1"/>
  <c r="W50" s="1"/>
  <c r="W51" s="1"/>
  <c r="W52" s="1"/>
  <c r="W53" s="1"/>
  <c r="W54" s="1"/>
  <c r="W55" s="1"/>
  <c r="W56" s="1"/>
  <c r="W57" s="1"/>
  <c r="W58" s="1"/>
  <c r="W59" s="1"/>
  <c r="W60" s="1"/>
  <c r="W61" s="1"/>
  <c r="W62" s="1"/>
  <c r="W63" s="1"/>
  <c r="W64" s="1"/>
  <c r="W65" s="1"/>
  <c r="W66" s="1"/>
  <c r="W67" s="1"/>
  <c r="W68" s="1"/>
  <c r="W69" s="1"/>
  <c r="W70" s="1"/>
  <c r="W71" s="1"/>
  <c r="W72" s="1"/>
  <c r="W73" s="1"/>
  <c r="W74" s="1"/>
  <c r="W75" s="1"/>
  <c r="W76" s="1"/>
  <c r="W77" s="1"/>
  <c r="W78" s="1"/>
  <c r="W79" s="1"/>
  <c r="W80" s="1"/>
  <c r="W81" s="1"/>
  <c r="W82" s="1"/>
  <c r="G4"/>
  <c r="G5" l="1"/>
  <c r="G6" l="1"/>
  <c r="G7" l="1"/>
  <c r="G8" l="1"/>
  <c r="G9" l="1"/>
  <c r="G10" l="1"/>
  <c r="G11" l="1"/>
  <c r="G12" l="1"/>
  <c r="G13" l="1"/>
  <c r="G14" l="1"/>
  <c r="G15" l="1"/>
  <c r="G16" l="1"/>
  <c r="G17" l="1"/>
  <c r="G18" l="1"/>
  <c r="G19" l="1"/>
  <c r="G20" l="1"/>
  <c r="G21" l="1"/>
  <c r="G22" l="1"/>
  <c r="G23" l="1"/>
  <c r="G24" l="1"/>
  <c r="G25" l="1"/>
  <c r="G26" l="1"/>
  <c r="G27" l="1"/>
  <c r="G28" l="1"/>
  <c r="G29" l="1"/>
  <c r="G30" l="1"/>
  <c r="G31" l="1"/>
  <c r="G32" l="1"/>
  <c r="G33" l="1"/>
  <c r="G34" l="1"/>
  <c r="G35" l="1"/>
  <c r="G36" l="1"/>
  <c r="G37" l="1"/>
  <c r="G38" l="1"/>
  <c r="G39" l="1"/>
  <c r="G40" l="1"/>
  <c r="G41" l="1"/>
  <c r="G42" l="1"/>
  <c r="G43" l="1"/>
  <c r="G44" l="1"/>
  <c r="G45" l="1"/>
  <c r="G46" l="1"/>
  <c r="G47" l="1"/>
  <c r="G48" l="1"/>
  <c r="G49" l="1"/>
  <c r="G50" l="1"/>
  <c r="G51" l="1"/>
  <c r="G52" l="1"/>
  <c r="G53" l="1"/>
  <c r="G54" l="1"/>
  <c r="G55" l="1"/>
  <c r="G56" l="1"/>
  <c r="G57" l="1"/>
  <c r="G58" l="1"/>
  <c r="G59" l="1"/>
  <c r="G60" l="1"/>
  <c r="G61" l="1"/>
  <c r="G62" l="1"/>
  <c r="G63" l="1"/>
  <c r="G64" l="1"/>
  <c r="G65" l="1"/>
  <c r="G66" l="1"/>
  <c r="G67" l="1"/>
  <c r="G68" l="1"/>
  <c r="G69" l="1"/>
  <c r="G70" l="1"/>
  <c r="G71" l="1"/>
  <c r="G72" l="1"/>
  <c r="G73" l="1"/>
  <c r="G74" l="1"/>
  <c r="G75" l="1"/>
  <c r="G76" l="1"/>
  <c r="G77" l="1"/>
  <c r="G78" l="1"/>
  <c r="G79" l="1"/>
  <c r="G80" l="1"/>
  <c r="G81" l="1"/>
  <c r="G82" l="1"/>
</calcChain>
</file>

<file path=xl/sharedStrings.xml><?xml version="1.0" encoding="utf-8"?>
<sst xmlns="http://schemas.openxmlformats.org/spreadsheetml/2006/main" count="89" uniqueCount="9">
  <si>
    <t>-</t>
  </si>
  <si>
    <t>EURUSD</t>
  </si>
  <si>
    <t>GBPUSD</t>
  </si>
  <si>
    <t>USDJPY</t>
  </si>
  <si>
    <t>AUDUSD</t>
  </si>
  <si>
    <t>USDCHF</t>
  </si>
  <si>
    <t>Сумм (EURUSD+USDJPY)</t>
  </si>
  <si>
    <t>Сумм 2 (EURUSD+USDJPY+AUDUSD)</t>
  </si>
  <si>
    <t>Сумм 3 (ALL)</t>
  </si>
</sst>
</file>

<file path=xl/styles.xml><?xml version="1.0" encoding="utf-8"?>
<styleSheet xmlns="http://schemas.openxmlformats.org/spreadsheetml/2006/main">
  <numFmts count="1">
    <numFmt numFmtId="164" formatCode="[$-419]d\ mmm\ yy;@"/>
  </numFmts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sz val="11"/>
      <color theme="9" tint="-0.249977111117893"/>
      <name val="Calibri"/>
      <family val="2"/>
      <charset val="204"/>
      <scheme val="minor"/>
    </font>
    <font>
      <sz val="11"/>
      <color rgb="FF7030A0"/>
      <name val="Calibri"/>
      <family val="2"/>
      <charset val="204"/>
      <scheme val="minor"/>
    </font>
    <font>
      <sz val="11"/>
      <color rgb="FF00B05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14" fontId="0" fillId="0" borderId="0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scatterChart>
        <c:scatterStyle val="lineMarker"/>
        <c:ser>
          <c:idx val="0"/>
          <c:order val="0"/>
          <c:tx>
            <c:v>EURUSD</c:v>
          </c:tx>
          <c:spPr>
            <a:ln w="3175"/>
          </c:spPr>
          <c:marker>
            <c:symbol val="circle"/>
            <c:size val="2"/>
          </c:marker>
          <c:xVal>
            <c:numRef>
              <c:f>Лист1!$A$2:$A$82</c:f>
              <c:numCache>
                <c:formatCode>General</c:formatCode>
                <c:ptCount val="8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</c:numCache>
            </c:numRef>
          </c:xVal>
          <c:yVal>
            <c:numRef>
              <c:f>Лист1!$G$2:$G$82</c:f>
              <c:numCache>
                <c:formatCode>General</c:formatCode>
                <c:ptCount val="81"/>
                <c:pt idx="0">
                  <c:v>120</c:v>
                </c:pt>
                <c:pt idx="1">
                  <c:v>135</c:v>
                </c:pt>
                <c:pt idx="2">
                  <c:v>195</c:v>
                </c:pt>
                <c:pt idx="3">
                  <c:v>305</c:v>
                </c:pt>
                <c:pt idx="4">
                  <c:v>440</c:v>
                </c:pt>
                <c:pt idx="5">
                  <c:v>385</c:v>
                </c:pt>
                <c:pt idx="6">
                  <c:v>280</c:v>
                </c:pt>
                <c:pt idx="7">
                  <c:v>305</c:v>
                </c:pt>
                <c:pt idx="8">
                  <c:v>485</c:v>
                </c:pt>
                <c:pt idx="9">
                  <c:v>605</c:v>
                </c:pt>
                <c:pt idx="10">
                  <c:v>655</c:v>
                </c:pt>
                <c:pt idx="11">
                  <c:v>680</c:v>
                </c:pt>
                <c:pt idx="12">
                  <c:v>575</c:v>
                </c:pt>
                <c:pt idx="13">
                  <c:v>600</c:v>
                </c:pt>
                <c:pt idx="14">
                  <c:v>610</c:v>
                </c:pt>
                <c:pt idx="15">
                  <c:v>530</c:v>
                </c:pt>
                <c:pt idx="16">
                  <c:v>520</c:v>
                </c:pt>
                <c:pt idx="17">
                  <c:v>545</c:v>
                </c:pt>
                <c:pt idx="18">
                  <c:v>570</c:v>
                </c:pt>
                <c:pt idx="19">
                  <c:v>630</c:v>
                </c:pt>
                <c:pt idx="20">
                  <c:v>690</c:v>
                </c:pt>
                <c:pt idx="21">
                  <c:v>715</c:v>
                </c:pt>
                <c:pt idx="22">
                  <c:v>750</c:v>
                </c:pt>
                <c:pt idx="23">
                  <c:v>800</c:v>
                </c:pt>
                <c:pt idx="24">
                  <c:v>625</c:v>
                </c:pt>
                <c:pt idx="25">
                  <c:v>745</c:v>
                </c:pt>
                <c:pt idx="26">
                  <c:v>855</c:v>
                </c:pt>
                <c:pt idx="27">
                  <c:v>880</c:v>
                </c:pt>
                <c:pt idx="28">
                  <c:v>905</c:v>
                </c:pt>
                <c:pt idx="29">
                  <c:v>905</c:v>
                </c:pt>
                <c:pt idx="30">
                  <c:v>1050</c:v>
                </c:pt>
                <c:pt idx="31">
                  <c:v>1110</c:v>
                </c:pt>
                <c:pt idx="32">
                  <c:v>970</c:v>
                </c:pt>
                <c:pt idx="33">
                  <c:v>960</c:v>
                </c:pt>
                <c:pt idx="34">
                  <c:v>915</c:v>
                </c:pt>
                <c:pt idx="35">
                  <c:v>870</c:v>
                </c:pt>
                <c:pt idx="36">
                  <c:v>930</c:v>
                </c:pt>
                <c:pt idx="37">
                  <c:v>1050</c:v>
                </c:pt>
                <c:pt idx="38">
                  <c:v>1005</c:v>
                </c:pt>
                <c:pt idx="39">
                  <c:v>1030</c:v>
                </c:pt>
                <c:pt idx="40">
                  <c:v>1090</c:v>
                </c:pt>
                <c:pt idx="41">
                  <c:v>1150</c:v>
                </c:pt>
                <c:pt idx="42">
                  <c:v>1165</c:v>
                </c:pt>
                <c:pt idx="43">
                  <c:v>1190</c:v>
                </c:pt>
                <c:pt idx="44">
                  <c:v>1085</c:v>
                </c:pt>
                <c:pt idx="45">
                  <c:v>1095</c:v>
                </c:pt>
                <c:pt idx="46">
                  <c:v>1105</c:v>
                </c:pt>
                <c:pt idx="47">
                  <c:v>1190</c:v>
                </c:pt>
                <c:pt idx="48">
                  <c:v>1120</c:v>
                </c:pt>
                <c:pt idx="49">
                  <c:v>1180</c:v>
                </c:pt>
                <c:pt idx="50">
                  <c:v>1300</c:v>
                </c:pt>
                <c:pt idx="51">
                  <c:v>1325</c:v>
                </c:pt>
                <c:pt idx="52">
                  <c:v>1445</c:v>
                </c:pt>
                <c:pt idx="53">
                  <c:v>1495</c:v>
                </c:pt>
                <c:pt idx="54">
                  <c:v>1485</c:v>
                </c:pt>
                <c:pt idx="55">
                  <c:v>1440</c:v>
                </c:pt>
                <c:pt idx="56">
                  <c:v>1465</c:v>
                </c:pt>
                <c:pt idx="57">
                  <c:v>1515</c:v>
                </c:pt>
                <c:pt idx="58">
                  <c:v>1600</c:v>
                </c:pt>
                <c:pt idx="59">
                  <c:v>1615</c:v>
                </c:pt>
                <c:pt idx="60">
                  <c:v>1760</c:v>
                </c:pt>
                <c:pt idx="61">
                  <c:v>1775</c:v>
                </c:pt>
                <c:pt idx="62">
                  <c:v>1765</c:v>
                </c:pt>
                <c:pt idx="63">
                  <c:v>1815</c:v>
                </c:pt>
                <c:pt idx="64">
                  <c:v>1840</c:v>
                </c:pt>
                <c:pt idx="65">
                  <c:v>1855</c:v>
                </c:pt>
                <c:pt idx="66">
                  <c:v>1880</c:v>
                </c:pt>
                <c:pt idx="67">
                  <c:v>1895</c:v>
                </c:pt>
                <c:pt idx="68">
                  <c:v>1885</c:v>
                </c:pt>
                <c:pt idx="69">
                  <c:v>2005</c:v>
                </c:pt>
                <c:pt idx="70">
                  <c:v>2090</c:v>
                </c:pt>
                <c:pt idx="71">
                  <c:v>2150</c:v>
                </c:pt>
                <c:pt idx="72">
                  <c:v>2105</c:v>
                </c:pt>
                <c:pt idx="73">
                  <c:v>2155</c:v>
                </c:pt>
                <c:pt idx="74">
                  <c:v>2015</c:v>
                </c:pt>
                <c:pt idx="75">
                  <c:v>2040</c:v>
                </c:pt>
                <c:pt idx="76">
                  <c:v>2125</c:v>
                </c:pt>
                <c:pt idx="77">
                  <c:v>2185</c:v>
                </c:pt>
                <c:pt idx="78">
                  <c:v>2235</c:v>
                </c:pt>
                <c:pt idx="79">
                  <c:v>2320</c:v>
                </c:pt>
                <c:pt idx="80">
                  <c:v>2310</c:v>
                </c:pt>
              </c:numCache>
            </c:numRef>
          </c:yVal>
        </c:ser>
        <c:ser>
          <c:idx val="1"/>
          <c:order val="1"/>
          <c:tx>
            <c:v>GBPUSD</c:v>
          </c:tx>
          <c:spPr>
            <a:ln w="3175"/>
          </c:spPr>
          <c:marker>
            <c:symbol val="circle"/>
            <c:size val="2"/>
          </c:marker>
          <c:xVal>
            <c:numRef>
              <c:f>Лист1!$A$2:$A$82</c:f>
              <c:numCache>
                <c:formatCode>General</c:formatCode>
                <c:ptCount val="8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</c:numCache>
            </c:numRef>
          </c:xVal>
          <c:yVal>
            <c:numRef>
              <c:f>Лист1!$I$2:$I$82</c:f>
              <c:numCache>
                <c:formatCode>General</c:formatCode>
                <c:ptCount val="81"/>
                <c:pt idx="0">
                  <c:v>-10</c:v>
                </c:pt>
                <c:pt idx="1">
                  <c:v>15</c:v>
                </c:pt>
                <c:pt idx="2">
                  <c:v>135</c:v>
                </c:pt>
                <c:pt idx="3">
                  <c:v>65</c:v>
                </c:pt>
                <c:pt idx="4">
                  <c:v>125</c:v>
                </c:pt>
                <c:pt idx="5">
                  <c:v>115</c:v>
                </c:pt>
                <c:pt idx="6">
                  <c:v>200</c:v>
                </c:pt>
                <c:pt idx="7">
                  <c:v>225</c:v>
                </c:pt>
                <c:pt idx="8">
                  <c:v>215</c:v>
                </c:pt>
                <c:pt idx="9">
                  <c:v>300</c:v>
                </c:pt>
                <c:pt idx="10">
                  <c:v>385</c:v>
                </c:pt>
                <c:pt idx="11">
                  <c:v>435</c:v>
                </c:pt>
                <c:pt idx="12">
                  <c:v>460</c:v>
                </c:pt>
                <c:pt idx="13">
                  <c:v>520</c:v>
                </c:pt>
                <c:pt idx="14">
                  <c:v>640</c:v>
                </c:pt>
                <c:pt idx="15">
                  <c:v>665</c:v>
                </c:pt>
                <c:pt idx="16">
                  <c:v>655</c:v>
                </c:pt>
                <c:pt idx="17">
                  <c:v>680</c:v>
                </c:pt>
                <c:pt idx="18">
                  <c:v>730</c:v>
                </c:pt>
                <c:pt idx="19">
                  <c:v>755</c:v>
                </c:pt>
                <c:pt idx="20">
                  <c:v>745</c:v>
                </c:pt>
                <c:pt idx="21">
                  <c:v>830</c:v>
                </c:pt>
                <c:pt idx="22">
                  <c:v>855</c:v>
                </c:pt>
                <c:pt idx="23">
                  <c:v>645</c:v>
                </c:pt>
                <c:pt idx="24">
                  <c:v>565</c:v>
                </c:pt>
                <c:pt idx="25">
                  <c:v>555</c:v>
                </c:pt>
                <c:pt idx="26">
                  <c:v>580</c:v>
                </c:pt>
                <c:pt idx="27">
                  <c:v>535</c:v>
                </c:pt>
                <c:pt idx="28">
                  <c:v>620</c:v>
                </c:pt>
                <c:pt idx="29">
                  <c:v>515</c:v>
                </c:pt>
                <c:pt idx="30">
                  <c:v>575</c:v>
                </c:pt>
                <c:pt idx="31">
                  <c:v>685</c:v>
                </c:pt>
                <c:pt idx="32">
                  <c:v>510</c:v>
                </c:pt>
                <c:pt idx="33">
                  <c:v>570</c:v>
                </c:pt>
                <c:pt idx="34">
                  <c:v>465</c:v>
                </c:pt>
                <c:pt idx="35">
                  <c:v>490</c:v>
                </c:pt>
                <c:pt idx="36">
                  <c:v>550</c:v>
                </c:pt>
                <c:pt idx="37">
                  <c:v>600</c:v>
                </c:pt>
                <c:pt idx="38">
                  <c:v>555</c:v>
                </c:pt>
                <c:pt idx="39">
                  <c:v>450</c:v>
                </c:pt>
                <c:pt idx="40">
                  <c:v>570</c:v>
                </c:pt>
                <c:pt idx="41">
                  <c:v>595</c:v>
                </c:pt>
                <c:pt idx="42">
                  <c:v>775</c:v>
                </c:pt>
                <c:pt idx="43">
                  <c:v>835</c:v>
                </c:pt>
                <c:pt idx="44">
                  <c:v>695</c:v>
                </c:pt>
                <c:pt idx="45">
                  <c:v>590</c:v>
                </c:pt>
                <c:pt idx="46">
                  <c:v>615</c:v>
                </c:pt>
                <c:pt idx="47">
                  <c:v>475</c:v>
                </c:pt>
                <c:pt idx="48">
                  <c:v>500</c:v>
                </c:pt>
                <c:pt idx="49">
                  <c:v>560</c:v>
                </c:pt>
                <c:pt idx="50">
                  <c:v>585</c:v>
                </c:pt>
                <c:pt idx="51">
                  <c:v>585</c:v>
                </c:pt>
                <c:pt idx="52">
                  <c:v>645</c:v>
                </c:pt>
                <c:pt idx="53">
                  <c:v>600</c:v>
                </c:pt>
                <c:pt idx="54">
                  <c:v>720</c:v>
                </c:pt>
                <c:pt idx="55">
                  <c:v>745</c:v>
                </c:pt>
                <c:pt idx="56">
                  <c:v>830</c:v>
                </c:pt>
                <c:pt idx="57">
                  <c:v>750</c:v>
                </c:pt>
                <c:pt idx="58">
                  <c:v>870</c:v>
                </c:pt>
                <c:pt idx="59">
                  <c:v>860</c:v>
                </c:pt>
                <c:pt idx="60">
                  <c:v>710</c:v>
                </c:pt>
                <c:pt idx="61">
                  <c:v>830</c:v>
                </c:pt>
                <c:pt idx="62">
                  <c:v>890</c:v>
                </c:pt>
                <c:pt idx="63">
                  <c:v>905</c:v>
                </c:pt>
                <c:pt idx="64">
                  <c:v>930</c:v>
                </c:pt>
                <c:pt idx="65">
                  <c:v>1005</c:v>
                </c:pt>
                <c:pt idx="66">
                  <c:v>1065</c:v>
                </c:pt>
                <c:pt idx="67">
                  <c:v>1185</c:v>
                </c:pt>
                <c:pt idx="68">
                  <c:v>1175</c:v>
                </c:pt>
                <c:pt idx="69">
                  <c:v>1070</c:v>
                </c:pt>
                <c:pt idx="70">
                  <c:v>1155</c:v>
                </c:pt>
                <c:pt idx="71">
                  <c:v>1215</c:v>
                </c:pt>
                <c:pt idx="72">
                  <c:v>1205</c:v>
                </c:pt>
                <c:pt idx="73">
                  <c:v>1100</c:v>
                </c:pt>
                <c:pt idx="74">
                  <c:v>1160</c:v>
                </c:pt>
                <c:pt idx="75">
                  <c:v>1115</c:v>
                </c:pt>
                <c:pt idx="76">
                  <c:v>1105</c:v>
                </c:pt>
                <c:pt idx="77">
                  <c:v>1130</c:v>
                </c:pt>
                <c:pt idx="78">
                  <c:v>1145</c:v>
                </c:pt>
                <c:pt idx="79">
                  <c:v>1290</c:v>
                </c:pt>
                <c:pt idx="80">
                  <c:v>1175</c:v>
                </c:pt>
              </c:numCache>
            </c:numRef>
          </c:yVal>
        </c:ser>
        <c:ser>
          <c:idx val="2"/>
          <c:order val="2"/>
          <c:tx>
            <c:v>USDJPY</c:v>
          </c:tx>
          <c:spPr>
            <a:ln w="3175">
              <a:solidFill>
                <a:schemeClr val="accent6">
                  <a:lumMod val="75000"/>
                </a:schemeClr>
              </a:solidFill>
            </a:ln>
          </c:spPr>
          <c:marker>
            <c:symbol val="circle"/>
            <c:size val="2"/>
            <c:spPr>
              <a:solidFill>
                <a:schemeClr val="accent6">
                  <a:lumMod val="75000"/>
                </a:schemeClr>
              </a:solidFill>
              <a:ln>
                <a:solidFill>
                  <a:srgbClr val="F79646">
                    <a:lumMod val="75000"/>
                  </a:srgbClr>
                </a:solidFill>
              </a:ln>
            </c:spPr>
          </c:marker>
          <c:xVal>
            <c:numRef>
              <c:f>Лист1!$A$2:$A$82</c:f>
              <c:numCache>
                <c:formatCode>General</c:formatCode>
                <c:ptCount val="8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</c:numCache>
            </c:numRef>
          </c:xVal>
          <c:yVal>
            <c:numRef>
              <c:f>Лист1!$K$2:$K$82</c:f>
              <c:numCache>
                <c:formatCode>General</c:formatCode>
                <c:ptCount val="81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105</c:v>
                </c:pt>
                <c:pt idx="4">
                  <c:v>105</c:v>
                </c:pt>
                <c:pt idx="5">
                  <c:v>165</c:v>
                </c:pt>
                <c:pt idx="6">
                  <c:v>250</c:v>
                </c:pt>
                <c:pt idx="7">
                  <c:v>250</c:v>
                </c:pt>
                <c:pt idx="8">
                  <c:v>240</c:v>
                </c:pt>
                <c:pt idx="9">
                  <c:v>360</c:v>
                </c:pt>
                <c:pt idx="10">
                  <c:v>420</c:v>
                </c:pt>
                <c:pt idx="11">
                  <c:v>470</c:v>
                </c:pt>
                <c:pt idx="12">
                  <c:v>460</c:v>
                </c:pt>
                <c:pt idx="13">
                  <c:v>510</c:v>
                </c:pt>
                <c:pt idx="14">
                  <c:v>500</c:v>
                </c:pt>
                <c:pt idx="15">
                  <c:v>525</c:v>
                </c:pt>
                <c:pt idx="16">
                  <c:v>550</c:v>
                </c:pt>
                <c:pt idx="17">
                  <c:v>480</c:v>
                </c:pt>
                <c:pt idx="18">
                  <c:v>480</c:v>
                </c:pt>
                <c:pt idx="19">
                  <c:v>600</c:v>
                </c:pt>
                <c:pt idx="20">
                  <c:v>660</c:v>
                </c:pt>
                <c:pt idx="21">
                  <c:v>685</c:v>
                </c:pt>
                <c:pt idx="22">
                  <c:v>615</c:v>
                </c:pt>
                <c:pt idx="23">
                  <c:v>640</c:v>
                </c:pt>
                <c:pt idx="24">
                  <c:v>665</c:v>
                </c:pt>
                <c:pt idx="25">
                  <c:v>725</c:v>
                </c:pt>
                <c:pt idx="26">
                  <c:v>690</c:v>
                </c:pt>
                <c:pt idx="27">
                  <c:v>605</c:v>
                </c:pt>
                <c:pt idx="28">
                  <c:v>655</c:v>
                </c:pt>
                <c:pt idx="29">
                  <c:v>655</c:v>
                </c:pt>
                <c:pt idx="30">
                  <c:v>515</c:v>
                </c:pt>
                <c:pt idx="31">
                  <c:v>540</c:v>
                </c:pt>
                <c:pt idx="32">
                  <c:v>600</c:v>
                </c:pt>
                <c:pt idx="33">
                  <c:v>590</c:v>
                </c:pt>
                <c:pt idx="34">
                  <c:v>590</c:v>
                </c:pt>
                <c:pt idx="35">
                  <c:v>575</c:v>
                </c:pt>
                <c:pt idx="36">
                  <c:v>635</c:v>
                </c:pt>
                <c:pt idx="37">
                  <c:v>680</c:v>
                </c:pt>
                <c:pt idx="38">
                  <c:v>680</c:v>
                </c:pt>
                <c:pt idx="39">
                  <c:v>680</c:v>
                </c:pt>
                <c:pt idx="40">
                  <c:v>610</c:v>
                </c:pt>
                <c:pt idx="41">
                  <c:v>670</c:v>
                </c:pt>
                <c:pt idx="42">
                  <c:v>695</c:v>
                </c:pt>
                <c:pt idx="43">
                  <c:v>720</c:v>
                </c:pt>
                <c:pt idx="44">
                  <c:v>710</c:v>
                </c:pt>
                <c:pt idx="45">
                  <c:v>735</c:v>
                </c:pt>
                <c:pt idx="46">
                  <c:v>760</c:v>
                </c:pt>
                <c:pt idx="47">
                  <c:v>785</c:v>
                </c:pt>
                <c:pt idx="48">
                  <c:v>770</c:v>
                </c:pt>
                <c:pt idx="49">
                  <c:v>830</c:v>
                </c:pt>
                <c:pt idx="50">
                  <c:v>875</c:v>
                </c:pt>
                <c:pt idx="51">
                  <c:v>875</c:v>
                </c:pt>
                <c:pt idx="52">
                  <c:v>865</c:v>
                </c:pt>
                <c:pt idx="53">
                  <c:v>985</c:v>
                </c:pt>
                <c:pt idx="54">
                  <c:v>1105</c:v>
                </c:pt>
                <c:pt idx="55">
                  <c:v>1095</c:v>
                </c:pt>
                <c:pt idx="56">
                  <c:v>1050</c:v>
                </c:pt>
                <c:pt idx="57">
                  <c:v>1135</c:v>
                </c:pt>
                <c:pt idx="58">
                  <c:v>1220</c:v>
                </c:pt>
                <c:pt idx="59">
                  <c:v>1245</c:v>
                </c:pt>
                <c:pt idx="60">
                  <c:v>1305</c:v>
                </c:pt>
                <c:pt idx="61">
                  <c:v>1225</c:v>
                </c:pt>
                <c:pt idx="62">
                  <c:v>1405</c:v>
                </c:pt>
                <c:pt idx="63">
                  <c:v>1395</c:v>
                </c:pt>
                <c:pt idx="64">
                  <c:v>1575</c:v>
                </c:pt>
                <c:pt idx="65">
                  <c:v>1505</c:v>
                </c:pt>
                <c:pt idx="66">
                  <c:v>1555</c:v>
                </c:pt>
                <c:pt idx="67">
                  <c:v>1570</c:v>
                </c:pt>
                <c:pt idx="68">
                  <c:v>1630</c:v>
                </c:pt>
                <c:pt idx="69">
                  <c:v>1560</c:v>
                </c:pt>
                <c:pt idx="70">
                  <c:v>1455</c:v>
                </c:pt>
                <c:pt idx="71">
                  <c:v>1445</c:v>
                </c:pt>
                <c:pt idx="72">
                  <c:v>1400</c:v>
                </c:pt>
                <c:pt idx="73">
                  <c:v>1330</c:v>
                </c:pt>
                <c:pt idx="74">
                  <c:v>1510</c:v>
                </c:pt>
                <c:pt idx="75">
                  <c:v>1500</c:v>
                </c:pt>
                <c:pt idx="76">
                  <c:v>1420</c:v>
                </c:pt>
                <c:pt idx="77">
                  <c:v>1480</c:v>
                </c:pt>
                <c:pt idx="78">
                  <c:v>1565</c:v>
                </c:pt>
                <c:pt idx="79">
                  <c:v>1625</c:v>
                </c:pt>
                <c:pt idx="80">
                  <c:v>1770</c:v>
                </c:pt>
              </c:numCache>
            </c:numRef>
          </c:yVal>
        </c:ser>
        <c:ser>
          <c:idx val="3"/>
          <c:order val="3"/>
          <c:tx>
            <c:v>USDCHF</c:v>
          </c:tx>
          <c:spPr>
            <a:ln w="1270" cmpd="dbl">
              <a:solidFill>
                <a:srgbClr val="7030A0"/>
              </a:solidFill>
            </a:ln>
          </c:spPr>
          <c:marker>
            <c:symbol val="circle"/>
            <c:size val="2"/>
          </c:marker>
          <c:xVal>
            <c:numRef>
              <c:f>Лист1!$A$2:$A$82</c:f>
              <c:numCache>
                <c:formatCode>General</c:formatCode>
                <c:ptCount val="8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</c:numCache>
            </c:numRef>
          </c:xVal>
          <c:yVal>
            <c:numRef>
              <c:f>Лист1!$M$2:$M$82</c:f>
              <c:numCache>
                <c:formatCode>General</c:formatCode>
                <c:ptCount val="81"/>
                <c:pt idx="0">
                  <c:v>120</c:v>
                </c:pt>
                <c:pt idx="1">
                  <c:v>110</c:v>
                </c:pt>
                <c:pt idx="2">
                  <c:v>170</c:v>
                </c:pt>
                <c:pt idx="3">
                  <c:v>220</c:v>
                </c:pt>
                <c:pt idx="4">
                  <c:v>235</c:v>
                </c:pt>
                <c:pt idx="5">
                  <c:v>190</c:v>
                </c:pt>
                <c:pt idx="6">
                  <c:v>180</c:v>
                </c:pt>
                <c:pt idx="7">
                  <c:v>240</c:v>
                </c:pt>
                <c:pt idx="8">
                  <c:v>325</c:v>
                </c:pt>
                <c:pt idx="9">
                  <c:v>445</c:v>
                </c:pt>
                <c:pt idx="10">
                  <c:v>580</c:v>
                </c:pt>
                <c:pt idx="11">
                  <c:v>570</c:v>
                </c:pt>
                <c:pt idx="12">
                  <c:v>550</c:v>
                </c:pt>
                <c:pt idx="13">
                  <c:v>575</c:v>
                </c:pt>
                <c:pt idx="14">
                  <c:v>565</c:v>
                </c:pt>
                <c:pt idx="15">
                  <c:v>425</c:v>
                </c:pt>
                <c:pt idx="16">
                  <c:v>450</c:v>
                </c:pt>
                <c:pt idx="17">
                  <c:v>475</c:v>
                </c:pt>
                <c:pt idx="18">
                  <c:v>525</c:v>
                </c:pt>
                <c:pt idx="19">
                  <c:v>515</c:v>
                </c:pt>
                <c:pt idx="20">
                  <c:v>575</c:v>
                </c:pt>
                <c:pt idx="21">
                  <c:v>565</c:v>
                </c:pt>
                <c:pt idx="22">
                  <c:v>480</c:v>
                </c:pt>
                <c:pt idx="23">
                  <c:v>530</c:v>
                </c:pt>
                <c:pt idx="24">
                  <c:v>450</c:v>
                </c:pt>
                <c:pt idx="25">
                  <c:v>510</c:v>
                </c:pt>
                <c:pt idx="26">
                  <c:v>500</c:v>
                </c:pt>
                <c:pt idx="27">
                  <c:v>525</c:v>
                </c:pt>
                <c:pt idx="28">
                  <c:v>455</c:v>
                </c:pt>
                <c:pt idx="29">
                  <c:v>515</c:v>
                </c:pt>
                <c:pt idx="30">
                  <c:v>565</c:v>
                </c:pt>
                <c:pt idx="31">
                  <c:v>625</c:v>
                </c:pt>
                <c:pt idx="32">
                  <c:v>485</c:v>
                </c:pt>
                <c:pt idx="33">
                  <c:v>475</c:v>
                </c:pt>
                <c:pt idx="34">
                  <c:v>465</c:v>
                </c:pt>
                <c:pt idx="35">
                  <c:v>325</c:v>
                </c:pt>
                <c:pt idx="36">
                  <c:v>445</c:v>
                </c:pt>
                <c:pt idx="37">
                  <c:v>505</c:v>
                </c:pt>
                <c:pt idx="38">
                  <c:v>530</c:v>
                </c:pt>
                <c:pt idx="39">
                  <c:v>530</c:v>
                </c:pt>
                <c:pt idx="40">
                  <c:v>615</c:v>
                </c:pt>
                <c:pt idx="41">
                  <c:v>735</c:v>
                </c:pt>
                <c:pt idx="42">
                  <c:v>760</c:v>
                </c:pt>
                <c:pt idx="43">
                  <c:v>785</c:v>
                </c:pt>
                <c:pt idx="44">
                  <c:v>870</c:v>
                </c:pt>
                <c:pt idx="45">
                  <c:v>835</c:v>
                </c:pt>
                <c:pt idx="46">
                  <c:v>860</c:v>
                </c:pt>
                <c:pt idx="47">
                  <c:v>885</c:v>
                </c:pt>
                <c:pt idx="48">
                  <c:v>855</c:v>
                </c:pt>
                <c:pt idx="49">
                  <c:v>845</c:v>
                </c:pt>
                <c:pt idx="50">
                  <c:v>775</c:v>
                </c:pt>
                <c:pt idx="51">
                  <c:v>800</c:v>
                </c:pt>
                <c:pt idx="52">
                  <c:v>730</c:v>
                </c:pt>
                <c:pt idx="53">
                  <c:v>850</c:v>
                </c:pt>
                <c:pt idx="54">
                  <c:v>935</c:v>
                </c:pt>
                <c:pt idx="55">
                  <c:v>995</c:v>
                </c:pt>
                <c:pt idx="56">
                  <c:v>1020</c:v>
                </c:pt>
                <c:pt idx="57">
                  <c:v>1080</c:v>
                </c:pt>
                <c:pt idx="58">
                  <c:v>1105</c:v>
                </c:pt>
                <c:pt idx="59">
                  <c:v>1020</c:v>
                </c:pt>
                <c:pt idx="60">
                  <c:v>975</c:v>
                </c:pt>
                <c:pt idx="61">
                  <c:v>930</c:v>
                </c:pt>
                <c:pt idx="62">
                  <c:v>920</c:v>
                </c:pt>
                <c:pt idx="63">
                  <c:v>875</c:v>
                </c:pt>
                <c:pt idx="64">
                  <c:v>735</c:v>
                </c:pt>
                <c:pt idx="65">
                  <c:v>735</c:v>
                </c:pt>
                <c:pt idx="66">
                  <c:v>880</c:v>
                </c:pt>
                <c:pt idx="67">
                  <c:v>905</c:v>
                </c:pt>
                <c:pt idx="68">
                  <c:v>920</c:v>
                </c:pt>
                <c:pt idx="69">
                  <c:v>885</c:v>
                </c:pt>
                <c:pt idx="70">
                  <c:v>885</c:v>
                </c:pt>
                <c:pt idx="71">
                  <c:v>970</c:v>
                </c:pt>
                <c:pt idx="72">
                  <c:v>1150</c:v>
                </c:pt>
                <c:pt idx="73">
                  <c:v>1070</c:v>
                </c:pt>
                <c:pt idx="74">
                  <c:v>1060</c:v>
                </c:pt>
                <c:pt idx="75">
                  <c:v>920</c:v>
                </c:pt>
                <c:pt idx="76">
                  <c:v>945</c:v>
                </c:pt>
                <c:pt idx="77">
                  <c:v>865</c:v>
                </c:pt>
                <c:pt idx="78">
                  <c:v>925</c:v>
                </c:pt>
                <c:pt idx="79">
                  <c:v>1070</c:v>
                </c:pt>
                <c:pt idx="80">
                  <c:v>1190</c:v>
                </c:pt>
              </c:numCache>
            </c:numRef>
          </c:yVal>
        </c:ser>
        <c:ser>
          <c:idx val="4"/>
          <c:order val="4"/>
          <c:tx>
            <c:v>AUDUSD</c:v>
          </c:tx>
          <c:spPr>
            <a:ln w="3175">
              <a:solidFill>
                <a:srgbClr val="00B050"/>
              </a:solidFill>
            </a:ln>
          </c:spPr>
          <c:marker>
            <c:symbol val="circle"/>
            <c:size val="2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xVal>
            <c:numRef>
              <c:f>Лист1!$A$2:$A$82</c:f>
              <c:numCache>
                <c:formatCode>General</c:formatCode>
                <c:ptCount val="8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</c:numCache>
            </c:numRef>
          </c:xVal>
          <c:yVal>
            <c:numRef>
              <c:f>Лист1!$O$2:$O$82</c:f>
              <c:numCache>
                <c:formatCode>General</c:formatCode>
                <c:ptCount val="81"/>
                <c:pt idx="0">
                  <c:v>60</c:v>
                </c:pt>
                <c:pt idx="1">
                  <c:v>145</c:v>
                </c:pt>
                <c:pt idx="2">
                  <c:v>170</c:v>
                </c:pt>
                <c:pt idx="3">
                  <c:v>290</c:v>
                </c:pt>
                <c:pt idx="4">
                  <c:v>410</c:v>
                </c:pt>
                <c:pt idx="5">
                  <c:v>390</c:v>
                </c:pt>
                <c:pt idx="6">
                  <c:v>440</c:v>
                </c:pt>
                <c:pt idx="7">
                  <c:v>335</c:v>
                </c:pt>
                <c:pt idx="8">
                  <c:v>350</c:v>
                </c:pt>
                <c:pt idx="9">
                  <c:v>410</c:v>
                </c:pt>
                <c:pt idx="10">
                  <c:v>400</c:v>
                </c:pt>
                <c:pt idx="11">
                  <c:v>365</c:v>
                </c:pt>
                <c:pt idx="12">
                  <c:v>425</c:v>
                </c:pt>
                <c:pt idx="13">
                  <c:v>380</c:v>
                </c:pt>
                <c:pt idx="14">
                  <c:v>335</c:v>
                </c:pt>
                <c:pt idx="15">
                  <c:v>265</c:v>
                </c:pt>
                <c:pt idx="16">
                  <c:v>220</c:v>
                </c:pt>
                <c:pt idx="17">
                  <c:v>340</c:v>
                </c:pt>
                <c:pt idx="18">
                  <c:v>460</c:v>
                </c:pt>
                <c:pt idx="19">
                  <c:v>390</c:v>
                </c:pt>
                <c:pt idx="20">
                  <c:v>380</c:v>
                </c:pt>
                <c:pt idx="21">
                  <c:v>405</c:v>
                </c:pt>
                <c:pt idx="22">
                  <c:v>335</c:v>
                </c:pt>
                <c:pt idx="23">
                  <c:v>385</c:v>
                </c:pt>
                <c:pt idx="24">
                  <c:v>445</c:v>
                </c:pt>
                <c:pt idx="25">
                  <c:v>460</c:v>
                </c:pt>
                <c:pt idx="26">
                  <c:v>460</c:v>
                </c:pt>
                <c:pt idx="27">
                  <c:v>545</c:v>
                </c:pt>
                <c:pt idx="28">
                  <c:v>605</c:v>
                </c:pt>
                <c:pt idx="29">
                  <c:v>665</c:v>
                </c:pt>
                <c:pt idx="30">
                  <c:v>560</c:v>
                </c:pt>
                <c:pt idx="31">
                  <c:v>585</c:v>
                </c:pt>
                <c:pt idx="32">
                  <c:v>445</c:v>
                </c:pt>
                <c:pt idx="33">
                  <c:v>495</c:v>
                </c:pt>
                <c:pt idx="34">
                  <c:v>520</c:v>
                </c:pt>
                <c:pt idx="35">
                  <c:v>545</c:v>
                </c:pt>
                <c:pt idx="36">
                  <c:v>690</c:v>
                </c:pt>
                <c:pt idx="37">
                  <c:v>870</c:v>
                </c:pt>
                <c:pt idx="38">
                  <c:v>920</c:v>
                </c:pt>
                <c:pt idx="39">
                  <c:v>920</c:v>
                </c:pt>
                <c:pt idx="40">
                  <c:v>945</c:v>
                </c:pt>
                <c:pt idx="41">
                  <c:v>1005</c:v>
                </c:pt>
                <c:pt idx="42">
                  <c:v>935</c:v>
                </c:pt>
                <c:pt idx="43">
                  <c:v>960</c:v>
                </c:pt>
                <c:pt idx="44">
                  <c:v>855</c:v>
                </c:pt>
                <c:pt idx="45">
                  <c:v>810</c:v>
                </c:pt>
                <c:pt idx="46">
                  <c:v>765</c:v>
                </c:pt>
                <c:pt idx="47">
                  <c:v>730</c:v>
                </c:pt>
                <c:pt idx="48">
                  <c:v>720</c:v>
                </c:pt>
                <c:pt idx="49">
                  <c:v>745</c:v>
                </c:pt>
                <c:pt idx="50">
                  <c:v>805</c:v>
                </c:pt>
                <c:pt idx="51">
                  <c:v>805</c:v>
                </c:pt>
                <c:pt idx="52">
                  <c:v>785</c:v>
                </c:pt>
                <c:pt idx="53">
                  <c:v>845</c:v>
                </c:pt>
                <c:pt idx="54">
                  <c:v>800</c:v>
                </c:pt>
                <c:pt idx="55">
                  <c:v>825</c:v>
                </c:pt>
                <c:pt idx="56">
                  <c:v>815</c:v>
                </c:pt>
                <c:pt idx="57">
                  <c:v>840</c:v>
                </c:pt>
                <c:pt idx="58">
                  <c:v>735</c:v>
                </c:pt>
                <c:pt idx="59">
                  <c:v>760</c:v>
                </c:pt>
                <c:pt idx="60">
                  <c:v>845</c:v>
                </c:pt>
                <c:pt idx="61">
                  <c:v>775</c:v>
                </c:pt>
                <c:pt idx="62">
                  <c:v>865</c:v>
                </c:pt>
                <c:pt idx="63">
                  <c:v>890</c:v>
                </c:pt>
                <c:pt idx="64">
                  <c:v>950</c:v>
                </c:pt>
                <c:pt idx="65">
                  <c:v>1000</c:v>
                </c:pt>
                <c:pt idx="66">
                  <c:v>1060</c:v>
                </c:pt>
                <c:pt idx="67">
                  <c:v>1085</c:v>
                </c:pt>
                <c:pt idx="68">
                  <c:v>1110</c:v>
                </c:pt>
                <c:pt idx="69">
                  <c:v>1135</c:v>
                </c:pt>
                <c:pt idx="70">
                  <c:v>1125</c:v>
                </c:pt>
                <c:pt idx="71">
                  <c:v>1185</c:v>
                </c:pt>
                <c:pt idx="72">
                  <c:v>1105</c:v>
                </c:pt>
                <c:pt idx="73">
                  <c:v>1190</c:v>
                </c:pt>
                <c:pt idx="74">
                  <c:v>1215</c:v>
                </c:pt>
                <c:pt idx="75">
                  <c:v>1205</c:v>
                </c:pt>
                <c:pt idx="76">
                  <c:v>1290</c:v>
                </c:pt>
                <c:pt idx="77">
                  <c:v>1280</c:v>
                </c:pt>
                <c:pt idx="78">
                  <c:v>1235</c:v>
                </c:pt>
                <c:pt idx="79">
                  <c:v>1380</c:v>
                </c:pt>
                <c:pt idx="80">
                  <c:v>1370</c:v>
                </c:pt>
              </c:numCache>
            </c:numRef>
          </c:yVal>
        </c:ser>
        <c:axId val="72791168"/>
        <c:axId val="73072640"/>
      </c:scatterChart>
      <c:valAx>
        <c:axId val="72791168"/>
        <c:scaling>
          <c:orientation val="minMax"/>
        </c:scaling>
        <c:axPos val="b"/>
        <c:numFmt formatCode="General" sourceLinked="1"/>
        <c:tickLblPos val="nextTo"/>
        <c:crossAx val="73072640"/>
        <c:crosses val="autoZero"/>
        <c:crossBetween val="midCat"/>
      </c:valAx>
      <c:valAx>
        <c:axId val="73072640"/>
        <c:scaling>
          <c:orientation val="minMax"/>
        </c:scaling>
        <c:axPos val="l"/>
        <c:majorGridlines/>
        <c:numFmt formatCode="General" sourceLinked="1"/>
        <c:tickLblPos val="nextTo"/>
        <c:crossAx val="72791168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scatterChart>
        <c:scatterStyle val="lineMarker"/>
        <c:ser>
          <c:idx val="0"/>
          <c:order val="0"/>
          <c:tx>
            <c:v>Сумм 1</c:v>
          </c:tx>
          <c:spPr>
            <a:ln w="3175"/>
          </c:spPr>
          <c:marker>
            <c:symbol val="circle"/>
            <c:size val="2"/>
          </c:marker>
          <c:xVal>
            <c:numRef>
              <c:f>Лист1!$A$2:$A$82</c:f>
              <c:numCache>
                <c:formatCode>General</c:formatCode>
                <c:ptCount val="8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</c:numCache>
            </c:numRef>
          </c:xVal>
          <c:yVal>
            <c:numRef>
              <c:f>Лист1!$U$2:$U$82</c:f>
              <c:numCache>
                <c:formatCode>General</c:formatCode>
                <c:ptCount val="81"/>
                <c:pt idx="0">
                  <c:v>110</c:v>
                </c:pt>
                <c:pt idx="1">
                  <c:v>150</c:v>
                </c:pt>
                <c:pt idx="2">
                  <c:v>330</c:v>
                </c:pt>
                <c:pt idx="3">
                  <c:v>370</c:v>
                </c:pt>
                <c:pt idx="4">
                  <c:v>565</c:v>
                </c:pt>
                <c:pt idx="5">
                  <c:v>500</c:v>
                </c:pt>
                <c:pt idx="6">
                  <c:v>480</c:v>
                </c:pt>
                <c:pt idx="7">
                  <c:v>530</c:v>
                </c:pt>
                <c:pt idx="8">
                  <c:v>700</c:v>
                </c:pt>
                <c:pt idx="9">
                  <c:v>905</c:v>
                </c:pt>
                <c:pt idx="10">
                  <c:v>1040</c:v>
                </c:pt>
                <c:pt idx="11">
                  <c:v>1115</c:v>
                </c:pt>
                <c:pt idx="12">
                  <c:v>1035</c:v>
                </c:pt>
                <c:pt idx="13">
                  <c:v>1120</c:v>
                </c:pt>
                <c:pt idx="14">
                  <c:v>1250</c:v>
                </c:pt>
                <c:pt idx="15">
                  <c:v>1195</c:v>
                </c:pt>
                <c:pt idx="16">
                  <c:v>1175</c:v>
                </c:pt>
                <c:pt idx="17">
                  <c:v>1225</c:v>
                </c:pt>
                <c:pt idx="18">
                  <c:v>1300</c:v>
                </c:pt>
                <c:pt idx="19">
                  <c:v>1385</c:v>
                </c:pt>
                <c:pt idx="20">
                  <c:v>1435</c:v>
                </c:pt>
                <c:pt idx="21">
                  <c:v>1545</c:v>
                </c:pt>
                <c:pt idx="22">
                  <c:v>1605</c:v>
                </c:pt>
                <c:pt idx="23">
                  <c:v>1445</c:v>
                </c:pt>
                <c:pt idx="24">
                  <c:v>1190</c:v>
                </c:pt>
                <c:pt idx="25">
                  <c:v>1300</c:v>
                </c:pt>
                <c:pt idx="26">
                  <c:v>1435</c:v>
                </c:pt>
                <c:pt idx="27">
                  <c:v>1415</c:v>
                </c:pt>
                <c:pt idx="28">
                  <c:v>1525</c:v>
                </c:pt>
                <c:pt idx="29">
                  <c:v>1420</c:v>
                </c:pt>
                <c:pt idx="30">
                  <c:v>1625</c:v>
                </c:pt>
                <c:pt idx="31">
                  <c:v>1795</c:v>
                </c:pt>
                <c:pt idx="32">
                  <c:v>1480</c:v>
                </c:pt>
                <c:pt idx="33">
                  <c:v>1530</c:v>
                </c:pt>
                <c:pt idx="34">
                  <c:v>1380</c:v>
                </c:pt>
                <c:pt idx="35">
                  <c:v>1360</c:v>
                </c:pt>
                <c:pt idx="36">
                  <c:v>1480</c:v>
                </c:pt>
                <c:pt idx="37">
                  <c:v>1650</c:v>
                </c:pt>
                <c:pt idx="38">
                  <c:v>1560</c:v>
                </c:pt>
                <c:pt idx="39">
                  <c:v>1480</c:v>
                </c:pt>
                <c:pt idx="40">
                  <c:v>1660</c:v>
                </c:pt>
                <c:pt idx="41">
                  <c:v>1745</c:v>
                </c:pt>
                <c:pt idx="42">
                  <c:v>1940</c:v>
                </c:pt>
                <c:pt idx="43">
                  <c:v>2025</c:v>
                </c:pt>
                <c:pt idx="44">
                  <c:v>1780</c:v>
                </c:pt>
                <c:pt idx="45">
                  <c:v>1685</c:v>
                </c:pt>
                <c:pt idx="46">
                  <c:v>1720</c:v>
                </c:pt>
                <c:pt idx="47">
                  <c:v>1665</c:v>
                </c:pt>
                <c:pt idx="48">
                  <c:v>1620</c:v>
                </c:pt>
                <c:pt idx="49">
                  <c:v>1740</c:v>
                </c:pt>
                <c:pt idx="50">
                  <c:v>1885</c:v>
                </c:pt>
                <c:pt idx="51">
                  <c:v>1910</c:v>
                </c:pt>
                <c:pt idx="52">
                  <c:v>2090</c:v>
                </c:pt>
                <c:pt idx="53">
                  <c:v>2095</c:v>
                </c:pt>
                <c:pt idx="54">
                  <c:v>2205</c:v>
                </c:pt>
                <c:pt idx="55">
                  <c:v>2185</c:v>
                </c:pt>
                <c:pt idx="56">
                  <c:v>2295</c:v>
                </c:pt>
                <c:pt idx="57">
                  <c:v>2265</c:v>
                </c:pt>
                <c:pt idx="58">
                  <c:v>2470</c:v>
                </c:pt>
                <c:pt idx="59">
                  <c:v>2475</c:v>
                </c:pt>
                <c:pt idx="60">
                  <c:v>2470</c:v>
                </c:pt>
                <c:pt idx="61">
                  <c:v>2605</c:v>
                </c:pt>
                <c:pt idx="62">
                  <c:v>2655</c:v>
                </c:pt>
                <c:pt idx="63">
                  <c:v>2720</c:v>
                </c:pt>
                <c:pt idx="64">
                  <c:v>2770</c:v>
                </c:pt>
                <c:pt idx="65">
                  <c:v>2860</c:v>
                </c:pt>
                <c:pt idx="66">
                  <c:v>2945</c:v>
                </c:pt>
                <c:pt idx="67">
                  <c:v>3080</c:v>
                </c:pt>
                <c:pt idx="68">
                  <c:v>3060</c:v>
                </c:pt>
                <c:pt idx="69">
                  <c:v>3075</c:v>
                </c:pt>
                <c:pt idx="70">
                  <c:v>3245</c:v>
                </c:pt>
                <c:pt idx="71">
                  <c:v>3365</c:v>
                </c:pt>
                <c:pt idx="72">
                  <c:v>3310</c:v>
                </c:pt>
                <c:pt idx="73">
                  <c:v>3255</c:v>
                </c:pt>
                <c:pt idx="74">
                  <c:v>3175</c:v>
                </c:pt>
                <c:pt idx="75">
                  <c:v>3155</c:v>
                </c:pt>
                <c:pt idx="76">
                  <c:v>3230</c:v>
                </c:pt>
                <c:pt idx="77">
                  <c:v>3315</c:v>
                </c:pt>
                <c:pt idx="78">
                  <c:v>3380</c:v>
                </c:pt>
                <c:pt idx="79">
                  <c:v>3610</c:v>
                </c:pt>
                <c:pt idx="80">
                  <c:v>3485</c:v>
                </c:pt>
              </c:numCache>
            </c:numRef>
          </c:yVal>
        </c:ser>
        <c:ser>
          <c:idx val="1"/>
          <c:order val="1"/>
          <c:tx>
            <c:v>Сумм 2</c:v>
          </c:tx>
          <c:spPr>
            <a:ln w="3175"/>
          </c:spPr>
          <c:marker>
            <c:symbol val="circle"/>
            <c:size val="2"/>
          </c:marker>
          <c:xVal>
            <c:numRef>
              <c:f>Лист1!$A$2:$A$82</c:f>
              <c:numCache>
                <c:formatCode>General</c:formatCode>
                <c:ptCount val="8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</c:numCache>
            </c:numRef>
          </c:xVal>
          <c:yVal>
            <c:numRef>
              <c:f>Лист1!$W$2:$W$82</c:f>
              <c:numCache>
                <c:formatCode>General</c:formatCode>
                <c:ptCount val="81"/>
                <c:pt idx="0">
                  <c:v>200</c:v>
                </c:pt>
                <c:pt idx="1">
                  <c:v>300</c:v>
                </c:pt>
                <c:pt idx="2">
                  <c:v>385</c:v>
                </c:pt>
                <c:pt idx="3">
                  <c:v>700</c:v>
                </c:pt>
                <c:pt idx="4">
                  <c:v>955</c:v>
                </c:pt>
                <c:pt idx="5">
                  <c:v>940</c:v>
                </c:pt>
                <c:pt idx="6">
                  <c:v>970</c:v>
                </c:pt>
                <c:pt idx="7">
                  <c:v>890</c:v>
                </c:pt>
                <c:pt idx="8">
                  <c:v>1075</c:v>
                </c:pt>
                <c:pt idx="9">
                  <c:v>1375</c:v>
                </c:pt>
                <c:pt idx="10">
                  <c:v>1475</c:v>
                </c:pt>
                <c:pt idx="11">
                  <c:v>1515</c:v>
                </c:pt>
                <c:pt idx="12">
                  <c:v>1460</c:v>
                </c:pt>
                <c:pt idx="13">
                  <c:v>1490</c:v>
                </c:pt>
                <c:pt idx="14">
                  <c:v>1445</c:v>
                </c:pt>
                <c:pt idx="15">
                  <c:v>1320</c:v>
                </c:pt>
                <c:pt idx="16">
                  <c:v>1290</c:v>
                </c:pt>
                <c:pt idx="17">
                  <c:v>1365</c:v>
                </c:pt>
                <c:pt idx="18">
                  <c:v>1510</c:v>
                </c:pt>
                <c:pt idx="19">
                  <c:v>1620</c:v>
                </c:pt>
                <c:pt idx="20">
                  <c:v>1730</c:v>
                </c:pt>
                <c:pt idx="21">
                  <c:v>1805</c:v>
                </c:pt>
                <c:pt idx="22">
                  <c:v>1700</c:v>
                </c:pt>
                <c:pt idx="23">
                  <c:v>1825</c:v>
                </c:pt>
                <c:pt idx="24">
                  <c:v>1735</c:v>
                </c:pt>
                <c:pt idx="25">
                  <c:v>1930</c:v>
                </c:pt>
                <c:pt idx="26">
                  <c:v>2005</c:v>
                </c:pt>
                <c:pt idx="27">
                  <c:v>2030</c:v>
                </c:pt>
                <c:pt idx="28">
                  <c:v>2165</c:v>
                </c:pt>
                <c:pt idx="29">
                  <c:v>2225</c:v>
                </c:pt>
                <c:pt idx="30">
                  <c:v>2125</c:v>
                </c:pt>
                <c:pt idx="31">
                  <c:v>2235</c:v>
                </c:pt>
                <c:pt idx="32">
                  <c:v>2015</c:v>
                </c:pt>
                <c:pt idx="33">
                  <c:v>2045</c:v>
                </c:pt>
                <c:pt idx="34">
                  <c:v>2025</c:v>
                </c:pt>
                <c:pt idx="35">
                  <c:v>1990</c:v>
                </c:pt>
                <c:pt idx="36">
                  <c:v>2255</c:v>
                </c:pt>
                <c:pt idx="37">
                  <c:v>2600</c:v>
                </c:pt>
                <c:pt idx="38">
                  <c:v>2605</c:v>
                </c:pt>
                <c:pt idx="39">
                  <c:v>2630</c:v>
                </c:pt>
                <c:pt idx="40">
                  <c:v>2645</c:v>
                </c:pt>
                <c:pt idx="41">
                  <c:v>2825</c:v>
                </c:pt>
                <c:pt idx="42">
                  <c:v>2795</c:v>
                </c:pt>
                <c:pt idx="43">
                  <c:v>2870</c:v>
                </c:pt>
                <c:pt idx="44">
                  <c:v>2650</c:v>
                </c:pt>
                <c:pt idx="45">
                  <c:v>2640</c:v>
                </c:pt>
                <c:pt idx="46">
                  <c:v>2630</c:v>
                </c:pt>
                <c:pt idx="47">
                  <c:v>2705</c:v>
                </c:pt>
                <c:pt idx="48">
                  <c:v>2610</c:v>
                </c:pt>
                <c:pt idx="49">
                  <c:v>2755</c:v>
                </c:pt>
                <c:pt idx="50">
                  <c:v>2980</c:v>
                </c:pt>
                <c:pt idx="51">
                  <c:v>3005</c:v>
                </c:pt>
                <c:pt idx="52">
                  <c:v>3095</c:v>
                </c:pt>
                <c:pt idx="53">
                  <c:v>3325</c:v>
                </c:pt>
                <c:pt idx="54">
                  <c:v>3390</c:v>
                </c:pt>
                <c:pt idx="55">
                  <c:v>3360</c:v>
                </c:pt>
                <c:pt idx="56">
                  <c:v>3330</c:v>
                </c:pt>
                <c:pt idx="57">
                  <c:v>3490</c:v>
                </c:pt>
                <c:pt idx="58">
                  <c:v>3555</c:v>
                </c:pt>
                <c:pt idx="59">
                  <c:v>3620</c:v>
                </c:pt>
                <c:pt idx="60">
                  <c:v>3910</c:v>
                </c:pt>
                <c:pt idx="61">
                  <c:v>3775</c:v>
                </c:pt>
                <c:pt idx="62">
                  <c:v>4035</c:v>
                </c:pt>
                <c:pt idx="63">
                  <c:v>4100</c:v>
                </c:pt>
                <c:pt idx="64">
                  <c:v>4365</c:v>
                </c:pt>
                <c:pt idx="65">
                  <c:v>4360</c:v>
                </c:pt>
                <c:pt idx="66">
                  <c:v>4495</c:v>
                </c:pt>
                <c:pt idx="67">
                  <c:v>4550</c:v>
                </c:pt>
                <c:pt idx="68">
                  <c:v>4625</c:v>
                </c:pt>
                <c:pt idx="69">
                  <c:v>4700</c:v>
                </c:pt>
                <c:pt idx="70">
                  <c:v>4670</c:v>
                </c:pt>
                <c:pt idx="71">
                  <c:v>4780</c:v>
                </c:pt>
                <c:pt idx="72">
                  <c:v>4610</c:v>
                </c:pt>
                <c:pt idx="73">
                  <c:v>4675</c:v>
                </c:pt>
                <c:pt idx="74">
                  <c:v>4740</c:v>
                </c:pt>
                <c:pt idx="75">
                  <c:v>4745</c:v>
                </c:pt>
                <c:pt idx="76">
                  <c:v>4835</c:v>
                </c:pt>
                <c:pt idx="77">
                  <c:v>4945</c:v>
                </c:pt>
                <c:pt idx="78">
                  <c:v>5035</c:v>
                </c:pt>
                <c:pt idx="79">
                  <c:v>5325</c:v>
                </c:pt>
                <c:pt idx="80">
                  <c:v>5450</c:v>
                </c:pt>
              </c:numCache>
            </c:numRef>
          </c:yVal>
        </c:ser>
        <c:ser>
          <c:idx val="2"/>
          <c:order val="2"/>
          <c:tx>
            <c:v>Сумм3</c:v>
          </c:tx>
          <c:spPr>
            <a:ln w="3175"/>
          </c:spPr>
          <c:marker>
            <c:symbol val="circle"/>
            <c:size val="2"/>
          </c:marker>
          <c:xVal>
            <c:numRef>
              <c:f>Лист1!$A$2:$A$82</c:f>
              <c:numCache>
                <c:formatCode>General</c:formatCode>
                <c:ptCount val="8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</c:numCache>
            </c:numRef>
          </c:xVal>
          <c:yVal>
            <c:numRef>
              <c:f>Лист1!$Y$2:$Y$82</c:f>
              <c:numCache>
                <c:formatCode>General</c:formatCode>
                <c:ptCount val="81"/>
                <c:pt idx="0">
                  <c:v>310</c:v>
                </c:pt>
                <c:pt idx="1">
                  <c:v>425</c:v>
                </c:pt>
                <c:pt idx="2">
                  <c:v>690</c:v>
                </c:pt>
                <c:pt idx="3">
                  <c:v>985</c:v>
                </c:pt>
                <c:pt idx="4">
                  <c:v>1315</c:v>
                </c:pt>
                <c:pt idx="5">
                  <c:v>1245</c:v>
                </c:pt>
                <c:pt idx="6">
                  <c:v>1350</c:v>
                </c:pt>
                <c:pt idx="7">
                  <c:v>1355</c:v>
                </c:pt>
                <c:pt idx="8">
                  <c:v>1615</c:v>
                </c:pt>
                <c:pt idx="9">
                  <c:v>2120</c:v>
                </c:pt>
                <c:pt idx="10">
                  <c:v>2440</c:v>
                </c:pt>
                <c:pt idx="11">
                  <c:v>2520</c:v>
                </c:pt>
                <c:pt idx="12">
                  <c:v>2470</c:v>
                </c:pt>
                <c:pt idx="13">
                  <c:v>2585</c:v>
                </c:pt>
                <c:pt idx="14">
                  <c:v>2650</c:v>
                </c:pt>
                <c:pt idx="15">
                  <c:v>2410</c:v>
                </c:pt>
                <c:pt idx="16">
                  <c:v>2395</c:v>
                </c:pt>
                <c:pt idx="17">
                  <c:v>2520</c:v>
                </c:pt>
                <c:pt idx="18">
                  <c:v>2765</c:v>
                </c:pt>
                <c:pt idx="19">
                  <c:v>2890</c:v>
                </c:pt>
                <c:pt idx="20">
                  <c:v>3050</c:v>
                </c:pt>
                <c:pt idx="21">
                  <c:v>3200</c:v>
                </c:pt>
                <c:pt idx="22">
                  <c:v>3035</c:v>
                </c:pt>
                <c:pt idx="23">
                  <c:v>3000</c:v>
                </c:pt>
                <c:pt idx="24">
                  <c:v>2750</c:v>
                </c:pt>
                <c:pt idx="25">
                  <c:v>2995</c:v>
                </c:pt>
                <c:pt idx="26">
                  <c:v>3085</c:v>
                </c:pt>
                <c:pt idx="27">
                  <c:v>3090</c:v>
                </c:pt>
                <c:pt idx="28">
                  <c:v>3240</c:v>
                </c:pt>
                <c:pt idx="29">
                  <c:v>3255</c:v>
                </c:pt>
                <c:pt idx="30">
                  <c:v>3265</c:v>
                </c:pt>
                <c:pt idx="31">
                  <c:v>3545</c:v>
                </c:pt>
                <c:pt idx="32">
                  <c:v>3010</c:v>
                </c:pt>
                <c:pt idx="33">
                  <c:v>3090</c:v>
                </c:pt>
                <c:pt idx="34">
                  <c:v>2955</c:v>
                </c:pt>
                <c:pt idx="35">
                  <c:v>2805</c:v>
                </c:pt>
                <c:pt idx="36">
                  <c:v>3250</c:v>
                </c:pt>
                <c:pt idx="37">
                  <c:v>3705</c:v>
                </c:pt>
                <c:pt idx="38">
                  <c:v>3690</c:v>
                </c:pt>
                <c:pt idx="39">
                  <c:v>3610</c:v>
                </c:pt>
                <c:pt idx="40">
                  <c:v>3830</c:v>
                </c:pt>
                <c:pt idx="41">
                  <c:v>4155</c:v>
                </c:pt>
                <c:pt idx="42">
                  <c:v>4330</c:v>
                </c:pt>
                <c:pt idx="43">
                  <c:v>4490</c:v>
                </c:pt>
                <c:pt idx="44">
                  <c:v>4215</c:v>
                </c:pt>
                <c:pt idx="45">
                  <c:v>4065</c:v>
                </c:pt>
                <c:pt idx="46">
                  <c:v>4105</c:v>
                </c:pt>
                <c:pt idx="47">
                  <c:v>4065</c:v>
                </c:pt>
                <c:pt idx="48">
                  <c:v>3965</c:v>
                </c:pt>
                <c:pt idx="49">
                  <c:v>4160</c:v>
                </c:pt>
                <c:pt idx="50">
                  <c:v>4340</c:v>
                </c:pt>
                <c:pt idx="51">
                  <c:v>4390</c:v>
                </c:pt>
                <c:pt idx="52">
                  <c:v>4470</c:v>
                </c:pt>
                <c:pt idx="53">
                  <c:v>4775</c:v>
                </c:pt>
                <c:pt idx="54">
                  <c:v>5045</c:v>
                </c:pt>
                <c:pt idx="55">
                  <c:v>5100</c:v>
                </c:pt>
                <c:pt idx="56">
                  <c:v>5180</c:v>
                </c:pt>
                <c:pt idx="57">
                  <c:v>5320</c:v>
                </c:pt>
                <c:pt idx="58">
                  <c:v>5530</c:v>
                </c:pt>
                <c:pt idx="59">
                  <c:v>5500</c:v>
                </c:pt>
                <c:pt idx="60">
                  <c:v>5595</c:v>
                </c:pt>
                <c:pt idx="61">
                  <c:v>5535</c:v>
                </c:pt>
                <c:pt idx="62">
                  <c:v>5845</c:v>
                </c:pt>
                <c:pt idx="63">
                  <c:v>5880</c:v>
                </c:pt>
                <c:pt idx="64">
                  <c:v>6030</c:v>
                </c:pt>
                <c:pt idx="65">
                  <c:v>6100</c:v>
                </c:pt>
                <c:pt idx="66">
                  <c:v>6440</c:v>
                </c:pt>
                <c:pt idx="67">
                  <c:v>6640</c:v>
                </c:pt>
                <c:pt idx="68">
                  <c:v>6720</c:v>
                </c:pt>
                <c:pt idx="69">
                  <c:v>6655</c:v>
                </c:pt>
                <c:pt idx="70">
                  <c:v>6710</c:v>
                </c:pt>
                <c:pt idx="71">
                  <c:v>6965</c:v>
                </c:pt>
                <c:pt idx="72">
                  <c:v>6965</c:v>
                </c:pt>
                <c:pt idx="73">
                  <c:v>6845</c:v>
                </c:pt>
                <c:pt idx="74">
                  <c:v>6960</c:v>
                </c:pt>
                <c:pt idx="75">
                  <c:v>6780</c:v>
                </c:pt>
                <c:pt idx="76">
                  <c:v>6885</c:v>
                </c:pt>
                <c:pt idx="77">
                  <c:v>6940</c:v>
                </c:pt>
                <c:pt idx="78">
                  <c:v>7105</c:v>
                </c:pt>
                <c:pt idx="79">
                  <c:v>7685</c:v>
                </c:pt>
                <c:pt idx="80">
                  <c:v>7815</c:v>
                </c:pt>
              </c:numCache>
            </c:numRef>
          </c:yVal>
        </c:ser>
        <c:axId val="73104384"/>
        <c:axId val="73110272"/>
      </c:scatterChart>
      <c:valAx>
        <c:axId val="73104384"/>
        <c:scaling>
          <c:orientation val="minMax"/>
        </c:scaling>
        <c:axPos val="b"/>
        <c:numFmt formatCode="General" sourceLinked="1"/>
        <c:tickLblPos val="nextTo"/>
        <c:crossAx val="73110272"/>
        <c:crosses val="autoZero"/>
        <c:crossBetween val="midCat"/>
      </c:valAx>
      <c:valAx>
        <c:axId val="73110272"/>
        <c:scaling>
          <c:orientation val="minMax"/>
        </c:scaling>
        <c:axPos val="l"/>
        <c:majorGridlines/>
        <c:numFmt formatCode="General" sourceLinked="1"/>
        <c:tickLblPos val="nextTo"/>
        <c:crossAx val="73104384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47624</xdr:colOff>
      <xdr:row>85</xdr:row>
      <xdr:rowOff>161926</xdr:rowOff>
    </xdr:from>
    <xdr:to>
      <xdr:col>19</xdr:col>
      <xdr:colOff>571500</xdr:colOff>
      <xdr:row>112</xdr:row>
      <xdr:rowOff>180976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76200</xdr:colOff>
      <xdr:row>116</xdr:row>
      <xdr:rowOff>76200</xdr:rowOff>
    </xdr:from>
    <xdr:to>
      <xdr:col>19</xdr:col>
      <xdr:colOff>447675</xdr:colOff>
      <xdr:row>137</xdr:row>
      <xdr:rowOff>85725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581"/>
  <sheetViews>
    <sheetView tabSelected="1" topLeftCell="A68" workbookViewId="0">
      <selection activeCell="M141" sqref="M141"/>
    </sheetView>
  </sheetViews>
  <sheetFormatPr defaultRowHeight="15"/>
  <cols>
    <col min="1" max="1" width="5.7109375" style="3" customWidth="1"/>
    <col min="2" max="2" width="11.7109375" style="3" customWidth="1"/>
    <col min="3" max="3" width="4.7109375" style="3" customWidth="1"/>
    <col min="4" max="4" width="11.7109375" style="3" customWidth="1"/>
    <col min="5" max="5" width="6.7109375" style="3" customWidth="1"/>
    <col min="6" max="19" width="9.140625" style="3"/>
    <col min="20" max="21" width="9.140625" style="3" customWidth="1"/>
    <col min="22" max="16384" width="9.140625" style="3"/>
  </cols>
  <sheetData>
    <row r="1" spans="1:25" ht="30" customHeight="1">
      <c r="D1" s="7"/>
      <c r="F1" s="17" t="s">
        <v>1</v>
      </c>
      <c r="G1" s="18"/>
      <c r="H1" s="19" t="s">
        <v>2</v>
      </c>
      <c r="I1" s="20"/>
      <c r="J1" s="21" t="s">
        <v>3</v>
      </c>
      <c r="K1" s="18"/>
      <c r="L1" s="22" t="s">
        <v>5</v>
      </c>
      <c r="M1" s="18"/>
      <c r="N1" s="23" t="s">
        <v>4</v>
      </c>
      <c r="O1" s="24"/>
      <c r="P1" s="17"/>
      <c r="Q1" s="18"/>
      <c r="R1" s="17"/>
      <c r="S1" s="18"/>
      <c r="T1" s="25" t="s">
        <v>6</v>
      </c>
      <c r="U1" s="26"/>
      <c r="V1" s="25" t="s">
        <v>7</v>
      </c>
      <c r="W1" s="27"/>
      <c r="X1" s="25" t="s">
        <v>8</v>
      </c>
      <c r="Y1" s="27"/>
    </row>
    <row r="2" spans="1:25">
      <c r="A2" s="7">
        <v>1</v>
      </c>
      <c r="B2" s="8">
        <v>40910</v>
      </c>
      <c r="C2" s="8" t="s">
        <v>0</v>
      </c>
      <c r="D2" s="8">
        <v>40916</v>
      </c>
      <c r="F2" s="2">
        <v>120</v>
      </c>
      <c r="G2" s="9">
        <f>0+F2</f>
        <v>120</v>
      </c>
      <c r="H2" s="10">
        <v>-10</v>
      </c>
      <c r="I2" s="11">
        <f>0+H2</f>
        <v>-10</v>
      </c>
      <c r="J2" s="2">
        <v>20</v>
      </c>
      <c r="K2" s="9">
        <f>0+J2</f>
        <v>20</v>
      </c>
      <c r="L2" s="2">
        <v>120</v>
      </c>
      <c r="M2" s="9">
        <f>0+L2</f>
        <v>120</v>
      </c>
      <c r="N2" s="2">
        <v>60</v>
      </c>
      <c r="O2" s="9">
        <f>0+N2</f>
        <v>60</v>
      </c>
      <c r="P2" s="2"/>
      <c r="Q2" s="9">
        <f>0+P2</f>
        <v>0</v>
      </c>
      <c r="R2" s="2"/>
      <c r="S2" s="9">
        <f>0+R2</f>
        <v>0</v>
      </c>
      <c r="T2" s="2">
        <f>F2+H2</f>
        <v>110</v>
      </c>
      <c r="U2" s="9">
        <f>0+T2</f>
        <v>110</v>
      </c>
      <c r="V2" s="2">
        <f>F2+J2+N2</f>
        <v>200</v>
      </c>
      <c r="W2" s="9">
        <f>0+V2</f>
        <v>200</v>
      </c>
      <c r="X2" s="2">
        <f>F2+H2+J2+L2+N2</f>
        <v>310</v>
      </c>
      <c r="Y2" s="9">
        <f>0+X2</f>
        <v>310</v>
      </c>
    </row>
    <row r="3" spans="1:25">
      <c r="A3" s="7">
        <v>2</v>
      </c>
      <c r="B3" s="8">
        <v>40917</v>
      </c>
      <c r="C3" s="8" t="s">
        <v>0</v>
      </c>
      <c r="D3" s="8">
        <v>40923</v>
      </c>
      <c r="F3" s="2">
        <v>15</v>
      </c>
      <c r="G3" s="9">
        <f>G2+F3</f>
        <v>135</v>
      </c>
      <c r="H3" s="10">
        <v>25</v>
      </c>
      <c r="I3" s="11">
        <f>I2+H3</f>
        <v>15</v>
      </c>
      <c r="J3" s="2">
        <v>0</v>
      </c>
      <c r="K3" s="9">
        <f>K2+J3</f>
        <v>20</v>
      </c>
      <c r="L3" s="2">
        <v>-10</v>
      </c>
      <c r="M3" s="9">
        <f>M2+L3</f>
        <v>110</v>
      </c>
      <c r="N3" s="2">
        <v>85</v>
      </c>
      <c r="O3" s="9">
        <f>O2+N3</f>
        <v>145</v>
      </c>
      <c r="P3" s="2"/>
      <c r="Q3" s="9">
        <f>Q2+P3</f>
        <v>0</v>
      </c>
      <c r="R3" s="2"/>
      <c r="S3" s="9">
        <f>S2+R3</f>
        <v>0</v>
      </c>
      <c r="T3" s="2">
        <f t="shared" ref="T3:T66" si="0">F3+H3</f>
        <v>40</v>
      </c>
      <c r="U3" s="9">
        <f>U2+T3</f>
        <v>150</v>
      </c>
      <c r="V3" s="2">
        <f t="shared" ref="V3:V66" si="1">F3+J3+N3</f>
        <v>100</v>
      </c>
      <c r="W3" s="9">
        <f>W2+V3</f>
        <v>300</v>
      </c>
      <c r="X3" s="2">
        <f t="shared" ref="X3:X66" si="2">F3+H3+J3+L3+N3</f>
        <v>115</v>
      </c>
      <c r="Y3" s="9">
        <f>Y2+X3</f>
        <v>425</v>
      </c>
    </row>
    <row r="4" spans="1:25">
      <c r="A4" s="7">
        <v>3</v>
      </c>
      <c r="B4" s="8">
        <v>40924</v>
      </c>
      <c r="C4" s="8" t="s">
        <v>0</v>
      </c>
      <c r="D4" s="8">
        <v>40930</v>
      </c>
      <c r="F4" s="2">
        <v>60</v>
      </c>
      <c r="G4" s="9">
        <f>G3+F4</f>
        <v>195</v>
      </c>
      <c r="H4" s="10">
        <v>120</v>
      </c>
      <c r="I4" s="11">
        <f>I3+H4</f>
        <v>135</v>
      </c>
      <c r="J4" s="2">
        <v>0</v>
      </c>
      <c r="K4" s="9">
        <f>K3+J4</f>
        <v>20</v>
      </c>
      <c r="L4" s="2">
        <v>60</v>
      </c>
      <c r="M4" s="9">
        <f>M3+L4</f>
        <v>170</v>
      </c>
      <c r="N4" s="2">
        <v>25</v>
      </c>
      <c r="O4" s="9">
        <f>O3+N4</f>
        <v>170</v>
      </c>
      <c r="P4" s="2"/>
      <c r="Q4" s="9">
        <f>Q3+P4</f>
        <v>0</v>
      </c>
      <c r="R4" s="2"/>
      <c r="S4" s="9">
        <f>S3+R4</f>
        <v>0</v>
      </c>
      <c r="T4" s="2">
        <f t="shared" si="0"/>
        <v>180</v>
      </c>
      <c r="U4" s="9">
        <f>U3+T4</f>
        <v>330</v>
      </c>
      <c r="V4" s="2">
        <f t="shared" si="1"/>
        <v>85</v>
      </c>
      <c r="W4" s="9">
        <f>W3+V4</f>
        <v>385</v>
      </c>
      <c r="X4" s="2">
        <f t="shared" si="2"/>
        <v>265</v>
      </c>
      <c r="Y4" s="9">
        <f>Y3+X4</f>
        <v>690</v>
      </c>
    </row>
    <row r="5" spans="1:25">
      <c r="A5" s="15">
        <v>4</v>
      </c>
      <c r="B5" s="16">
        <v>40931</v>
      </c>
      <c r="C5" s="16" t="s">
        <v>0</v>
      </c>
      <c r="D5" s="16">
        <v>40937</v>
      </c>
      <c r="F5" s="2">
        <v>110</v>
      </c>
      <c r="G5" s="9">
        <f>G4+F5</f>
        <v>305</v>
      </c>
      <c r="H5" s="10">
        <v>-70</v>
      </c>
      <c r="I5" s="11">
        <f>I4+H5</f>
        <v>65</v>
      </c>
      <c r="J5" s="2">
        <v>85</v>
      </c>
      <c r="K5" s="9">
        <f>K4+J5</f>
        <v>105</v>
      </c>
      <c r="L5" s="2">
        <v>50</v>
      </c>
      <c r="M5" s="9">
        <f>M4+L5</f>
        <v>220</v>
      </c>
      <c r="N5" s="2">
        <v>120</v>
      </c>
      <c r="O5" s="9">
        <f>O4+N5</f>
        <v>290</v>
      </c>
      <c r="P5" s="2"/>
      <c r="Q5" s="9">
        <f>Q4+P5</f>
        <v>0</v>
      </c>
      <c r="R5" s="2"/>
      <c r="S5" s="9">
        <f>S4+R5</f>
        <v>0</v>
      </c>
      <c r="T5" s="2">
        <f t="shared" si="0"/>
        <v>40</v>
      </c>
      <c r="U5" s="9">
        <f>U4+T5</f>
        <v>370</v>
      </c>
      <c r="V5" s="2">
        <f t="shared" si="1"/>
        <v>315</v>
      </c>
      <c r="W5" s="9">
        <f t="shared" ref="W5:W68" si="3">W4+V5</f>
        <v>700</v>
      </c>
      <c r="X5" s="2">
        <f t="shared" si="2"/>
        <v>295</v>
      </c>
      <c r="Y5" s="9">
        <f t="shared" ref="Y5:Y68" si="4">Y4+X5</f>
        <v>985</v>
      </c>
    </row>
    <row r="6" spans="1:25">
      <c r="A6" s="7">
        <v>5</v>
      </c>
      <c r="B6" s="8">
        <v>40938</v>
      </c>
      <c r="C6" s="8" t="s">
        <v>0</v>
      </c>
      <c r="D6" s="8">
        <v>40944</v>
      </c>
      <c r="F6" s="2">
        <v>135</v>
      </c>
      <c r="G6" s="9">
        <f t="shared" ref="G6:G69" si="5">G5+F6</f>
        <v>440</v>
      </c>
      <c r="H6" s="10">
        <v>60</v>
      </c>
      <c r="I6" s="11">
        <f t="shared" ref="I6:I69" si="6">I5+H6</f>
        <v>125</v>
      </c>
      <c r="J6" s="2">
        <v>0</v>
      </c>
      <c r="K6" s="9">
        <f t="shared" ref="K6:K69" si="7">K5+J6</f>
        <v>105</v>
      </c>
      <c r="L6" s="2">
        <v>15</v>
      </c>
      <c r="M6" s="9">
        <f t="shared" ref="M6:M69" si="8">M5+L6</f>
        <v>235</v>
      </c>
      <c r="N6" s="2">
        <v>120</v>
      </c>
      <c r="O6" s="9">
        <f t="shared" ref="O6:O69" si="9">O5+N6</f>
        <v>410</v>
      </c>
      <c r="P6" s="2"/>
      <c r="Q6" s="9">
        <f t="shared" ref="Q6:Q69" si="10">Q5+P6</f>
        <v>0</v>
      </c>
      <c r="R6" s="2"/>
      <c r="S6" s="9">
        <f t="shared" ref="S6:S69" si="11">S5+R6</f>
        <v>0</v>
      </c>
      <c r="T6" s="2">
        <f t="shared" si="0"/>
        <v>195</v>
      </c>
      <c r="U6" s="9">
        <f t="shared" ref="U6:U69" si="12">U5+T6</f>
        <v>565</v>
      </c>
      <c r="V6" s="2">
        <f t="shared" si="1"/>
        <v>255</v>
      </c>
      <c r="W6" s="9">
        <f t="shared" si="3"/>
        <v>955</v>
      </c>
      <c r="X6" s="2">
        <f t="shared" si="2"/>
        <v>330</v>
      </c>
      <c r="Y6" s="9">
        <f t="shared" si="4"/>
        <v>1315</v>
      </c>
    </row>
    <row r="7" spans="1:25">
      <c r="A7" s="7">
        <v>6</v>
      </c>
      <c r="B7" s="8">
        <v>40945</v>
      </c>
      <c r="C7" s="8" t="s">
        <v>0</v>
      </c>
      <c r="D7" s="8">
        <v>40951</v>
      </c>
      <c r="F7" s="2">
        <v>-55</v>
      </c>
      <c r="G7" s="9">
        <f t="shared" si="5"/>
        <v>385</v>
      </c>
      <c r="H7" s="10">
        <v>-10</v>
      </c>
      <c r="I7" s="11">
        <f t="shared" si="6"/>
        <v>115</v>
      </c>
      <c r="J7" s="2">
        <v>60</v>
      </c>
      <c r="K7" s="9">
        <f t="shared" si="7"/>
        <v>165</v>
      </c>
      <c r="L7" s="2">
        <v>-45</v>
      </c>
      <c r="M7" s="9">
        <f t="shared" si="8"/>
        <v>190</v>
      </c>
      <c r="N7" s="2">
        <v>-20</v>
      </c>
      <c r="O7" s="9">
        <f t="shared" si="9"/>
        <v>390</v>
      </c>
      <c r="P7" s="2"/>
      <c r="Q7" s="9">
        <f t="shared" si="10"/>
        <v>0</v>
      </c>
      <c r="R7" s="2"/>
      <c r="S7" s="9">
        <f t="shared" si="11"/>
        <v>0</v>
      </c>
      <c r="T7" s="2">
        <f t="shared" si="0"/>
        <v>-65</v>
      </c>
      <c r="U7" s="9">
        <f t="shared" si="12"/>
        <v>500</v>
      </c>
      <c r="V7" s="2">
        <f t="shared" si="1"/>
        <v>-15</v>
      </c>
      <c r="W7" s="9">
        <f t="shared" si="3"/>
        <v>940</v>
      </c>
      <c r="X7" s="2">
        <f t="shared" si="2"/>
        <v>-70</v>
      </c>
      <c r="Y7" s="9">
        <f t="shared" si="4"/>
        <v>1245</v>
      </c>
    </row>
    <row r="8" spans="1:25">
      <c r="A8" s="7">
        <v>7</v>
      </c>
      <c r="B8" s="8">
        <v>40952</v>
      </c>
      <c r="C8" s="8" t="s">
        <v>0</v>
      </c>
      <c r="D8" s="8">
        <v>40958</v>
      </c>
      <c r="F8" s="2">
        <v>-105</v>
      </c>
      <c r="G8" s="9">
        <f t="shared" si="5"/>
        <v>280</v>
      </c>
      <c r="H8" s="10">
        <v>85</v>
      </c>
      <c r="I8" s="11">
        <f t="shared" si="6"/>
        <v>200</v>
      </c>
      <c r="J8" s="2">
        <v>85</v>
      </c>
      <c r="K8" s="9">
        <f t="shared" si="7"/>
        <v>250</v>
      </c>
      <c r="L8" s="2">
        <v>-10</v>
      </c>
      <c r="M8" s="9">
        <f t="shared" si="8"/>
        <v>180</v>
      </c>
      <c r="N8" s="2">
        <v>50</v>
      </c>
      <c r="O8" s="9">
        <f t="shared" si="9"/>
        <v>440</v>
      </c>
      <c r="P8" s="2"/>
      <c r="Q8" s="9">
        <f t="shared" si="10"/>
        <v>0</v>
      </c>
      <c r="R8" s="2"/>
      <c r="S8" s="9">
        <f t="shared" si="11"/>
        <v>0</v>
      </c>
      <c r="T8" s="2">
        <f t="shared" si="0"/>
        <v>-20</v>
      </c>
      <c r="U8" s="9">
        <f t="shared" si="12"/>
        <v>480</v>
      </c>
      <c r="V8" s="2">
        <f t="shared" si="1"/>
        <v>30</v>
      </c>
      <c r="W8" s="9">
        <f t="shared" si="3"/>
        <v>970</v>
      </c>
      <c r="X8" s="2">
        <f t="shared" si="2"/>
        <v>105</v>
      </c>
      <c r="Y8" s="9">
        <f t="shared" si="4"/>
        <v>1350</v>
      </c>
    </row>
    <row r="9" spans="1:25">
      <c r="A9" s="7">
        <v>8</v>
      </c>
      <c r="B9" s="8">
        <v>40959</v>
      </c>
      <c r="C9" s="8" t="s">
        <v>0</v>
      </c>
      <c r="D9" s="8">
        <v>40965</v>
      </c>
      <c r="F9" s="2">
        <v>25</v>
      </c>
      <c r="G9" s="9">
        <f t="shared" si="5"/>
        <v>305</v>
      </c>
      <c r="H9" s="10">
        <v>25</v>
      </c>
      <c r="I9" s="11">
        <f t="shared" si="6"/>
        <v>225</v>
      </c>
      <c r="J9" s="2">
        <v>0</v>
      </c>
      <c r="K9" s="9">
        <f t="shared" si="7"/>
        <v>250</v>
      </c>
      <c r="L9" s="2">
        <v>60</v>
      </c>
      <c r="M9" s="9">
        <f t="shared" si="8"/>
        <v>240</v>
      </c>
      <c r="N9" s="2">
        <v>-105</v>
      </c>
      <c r="O9" s="9">
        <f t="shared" si="9"/>
        <v>335</v>
      </c>
      <c r="P9" s="2"/>
      <c r="Q9" s="9">
        <f t="shared" si="10"/>
        <v>0</v>
      </c>
      <c r="R9" s="2"/>
      <c r="S9" s="9">
        <f t="shared" si="11"/>
        <v>0</v>
      </c>
      <c r="T9" s="2">
        <f t="shared" si="0"/>
        <v>50</v>
      </c>
      <c r="U9" s="9">
        <f t="shared" si="12"/>
        <v>530</v>
      </c>
      <c r="V9" s="2">
        <f t="shared" si="1"/>
        <v>-80</v>
      </c>
      <c r="W9" s="9">
        <f t="shared" si="3"/>
        <v>890</v>
      </c>
      <c r="X9" s="2">
        <f t="shared" si="2"/>
        <v>5</v>
      </c>
      <c r="Y9" s="9">
        <f t="shared" si="4"/>
        <v>1355</v>
      </c>
    </row>
    <row r="10" spans="1:25">
      <c r="A10" s="15">
        <v>9</v>
      </c>
      <c r="B10" s="16">
        <v>40966</v>
      </c>
      <c r="C10" s="16" t="s">
        <v>0</v>
      </c>
      <c r="D10" s="16">
        <v>40972</v>
      </c>
      <c r="F10" s="2">
        <v>180</v>
      </c>
      <c r="G10" s="9">
        <f t="shared" si="5"/>
        <v>485</v>
      </c>
      <c r="H10" s="10">
        <v>-10</v>
      </c>
      <c r="I10" s="11">
        <f t="shared" si="6"/>
        <v>215</v>
      </c>
      <c r="J10" s="2">
        <v>-10</v>
      </c>
      <c r="K10" s="9">
        <f t="shared" si="7"/>
        <v>240</v>
      </c>
      <c r="L10" s="2">
        <v>85</v>
      </c>
      <c r="M10" s="9">
        <f t="shared" si="8"/>
        <v>325</v>
      </c>
      <c r="N10" s="2">
        <v>15</v>
      </c>
      <c r="O10" s="9">
        <f t="shared" si="9"/>
        <v>350</v>
      </c>
      <c r="P10" s="2"/>
      <c r="Q10" s="9">
        <f t="shared" si="10"/>
        <v>0</v>
      </c>
      <c r="R10" s="2"/>
      <c r="S10" s="9">
        <f t="shared" si="11"/>
        <v>0</v>
      </c>
      <c r="T10" s="2">
        <f t="shared" si="0"/>
        <v>170</v>
      </c>
      <c r="U10" s="9">
        <f t="shared" si="12"/>
        <v>700</v>
      </c>
      <c r="V10" s="2">
        <f t="shared" si="1"/>
        <v>185</v>
      </c>
      <c r="W10" s="9">
        <f t="shared" si="3"/>
        <v>1075</v>
      </c>
      <c r="X10" s="2">
        <f t="shared" si="2"/>
        <v>260</v>
      </c>
      <c r="Y10" s="9">
        <f t="shared" si="4"/>
        <v>1615</v>
      </c>
    </row>
    <row r="11" spans="1:25">
      <c r="A11" s="7">
        <v>10</v>
      </c>
      <c r="B11" s="8">
        <v>40973</v>
      </c>
      <c r="C11" s="8" t="s">
        <v>0</v>
      </c>
      <c r="D11" s="8">
        <v>40979</v>
      </c>
      <c r="F11" s="2">
        <v>120</v>
      </c>
      <c r="G11" s="9">
        <f t="shared" si="5"/>
        <v>605</v>
      </c>
      <c r="H11" s="10">
        <v>85</v>
      </c>
      <c r="I11" s="11">
        <f t="shared" si="6"/>
        <v>300</v>
      </c>
      <c r="J11" s="2">
        <v>120</v>
      </c>
      <c r="K11" s="9">
        <f t="shared" si="7"/>
        <v>360</v>
      </c>
      <c r="L11" s="2">
        <v>120</v>
      </c>
      <c r="M11" s="9">
        <f t="shared" si="8"/>
        <v>445</v>
      </c>
      <c r="N11" s="2">
        <v>60</v>
      </c>
      <c r="O11" s="9">
        <f t="shared" si="9"/>
        <v>410</v>
      </c>
      <c r="P11" s="2"/>
      <c r="Q11" s="9">
        <f t="shared" si="10"/>
        <v>0</v>
      </c>
      <c r="R11" s="2"/>
      <c r="S11" s="9">
        <f t="shared" si="11"/>
        <v>0</v>
      </c>
      <c r="T11" s="2">
        <f t="shared" si="0"/>
        <v>205</v>
      </c>
      <c r="U11" s="9">
        <f t="shared" si="12"/>
        <v>905</v>
      </c>
      <c r="V11" s="2">
        <f t="shared" si="1"/>
        <v>300</v>
      </c>
      <c r="W11" s="9">
        <f t="shared" si="3"/>
        <v>1375</v>
      </c>
      <c r="X11" s="2">
        <f t="shared" si="2"/>
        <v>505</v>
      </c>
      <c r="Y11" s="9">
        <f t="shared" si="4"/>
        <v>2120</v>
      </c>
    </row>
    <row r="12" spans="1:25">
      <c r="A12" s="7">
        <v>11</v>
      </c>
      <c r="B12" s="8">
        <v>40980</v>
      </c>
      <c r="C12" s="8" t="s">
        <v>0</v>
      </c>
      <c r="D12" s="8">
        <v>40986</v>
      </c>
      <c r="F12" s="2">
        <v>50</v>
      </c>
      <c r="G12" s="9">
        <f t="shared" si="5"/>
        <v>655</v>
      </c>
      <c r="H12" s="10">
        <v>85</v>
      </c>
      <c r="I12" s="11">
        <f t="shared" si="6"/>
        <v>385</v>
      </c>
      <c r="J12" s="2">
        <v>60</v>
      </c>
      <c r="K12" s="9">
        <f t="shared" si="7"/>
        <v>420</v>
      </c>
      <c r="L12" s="2">
        <v>135</v>
      </c>
      <c r="M12" s="9">
        <f t="shared" si="8"/>
        <v>580</v>
      </c>
      <c r="N12" s="2">
        <v>-10</v>
      </c>
      <c r="O12" s="9">
        <f t="shared" si="9"/>
        <v>400</v>
      </c>
      <c r="P12" s="2"/>
      <c r="Q12" s="9">
        <f t="shared" si="10"/>
        <v>0</v>
      </c>
      <c r="R12" s="2"/>
      <c r="S12" s="9">
        <f t="shared" si="11"/>
        <v>0</v>
      </c>
      <c r="T12" s="2">
        <f t="shared" si="0"/>
        <v>135</v>
      </c>
      <c r="U12" s="9">
        <f t="shared" si="12"/>
        <v>1040</v>
      </c>
      <c r="V12" s="2">
        <f t="shared" si="1"/>
        <v>100</v>
      </c>
      <c r="W12" s="9">
        <f t="shared" si="3"/>
        <v>1475</v>
      </c>
      <c r="X12" s="2">
        <f t="shared" si="2"/>
        <v>320</v>
      </c>
      <c r="Y12" s="9">
        <f t="shared" si="4"/>
        <v>2440</v>
      </c>
    </row>
    <row r="13" spans="1:25">
      <c r="A13" s="7">
        <v>12</v>
      </c>
      <c r="B13" s="8">
        <v>40987</v>
      </c>
      <c r="C13" s="8" t="s">
        <v>0</v>
      </c>
      <c r="D13" s="8">
        <v>40993</v>
      </c>
      <c r="F13" s="2">
        <v>25</v>
      </c>
      <c r="G13" s="9">
        <f t="shared" si="5"/>
        <v>680</v>
      </c>
      <c r="H13" s="10">
        <v>50</v>
      </c>
      <c r="I13" s="11">
        <f t="shared" si="6"/>
        <v>435</v>
      </c>
      <c r="J13" s="2">
        <v>50</v>
      </c>
      <c r="K13" s="9">
        <f t="shared" si="7"/>
        <v>470</v>
      </c>
      <c r="L13" s="2">
        <v>-10</v>
      </c>
      <c r="M13" s="9">
        <f t="shared" si="8"/>
        <v>570</v>
      </c>
      <c r="N13" s="2">
        <v>-35</v>
      </c>
      <c r="O13" s="9">
        <f t="shared" si="9"/>
        <v>365</v>
      </c>
      <c r="P13" s="2"/>
      <c r="Q13" s="9">
        <f t="shared" si="10"/>
        <v>0</v>
      </c>
      <c r="R13" s="2"/>
      <c r="S13" s="9">
        <f t="shared" si="11"/>
        <v>0</v>
      </c>
      <c r="T13" s="2">
        <f t="shared" si="0"/>
        <v>75</v>
      </c>
      <c r="U13" s="9">
        <f t="shared" si="12"/>
        <v>1115</v>
      </c>
      <c r="V13" s="2">
        <f t="shared" si="1"/>
        <v>40</v>
      </c>
      <c r="W13" s="9">
        <f t="shared" si="3"/>
        <v>1515</v>
      </c>
      <c r="X13" s="2">
        <f t="shared" si="2"/>
        <v>80</v>
      </c>
      <c r="Y13" s="9">
        <f t="shared" si="4"/>
        <v>2520</v>
      </c>
    </row>
    <row r="14" spans="1:25">
      <c r="A14" s="15">
        <v>13</v>
      </c>
      <c r="B14" s="16">
        <v>40994</v>
      </c>
      <c r="C14" s="16" t="s">
        <v>0</v>
      </c>
      <c r="D14" s="16">
        <v>41000</v>
      </c>
      <c r="F14" s="2">
        <v>-105</v>
      </c>
      <c r="G14" s="9">
        <f t="shared" si="5"/>
        <v>575</v>
      </c>
      <c r="H14" s="10">
        <v>25</v>
      </c>
      <c r="I14" s="11">
        <f t="shared" si="6"/>
        <v>460</v>
      </c>
      <c r="J14" s="2">
        <v>-10</v>
      </c>
      <c r="K14" s="9">
        <f t="shared" si="7"/>
        <v>460</v>
      </c>
      <c r="L14" s="2">
        <v>-20</v>
      </c>
      <c r="M14" s="9">
        <f t="shared" si="8"/>
        <v>550</v>
      </c>
      <c r="N14" s="2">
        <v>60</v>
      </c>
      <c r="O14" s="9">
        <f t="shared" si="9"/>
        <v>425</v>
      </c>
      <c r="P14" s="2"/>
      <c r="Q14" s="9">
        <f t="shared" si="10"/>
        <v>0</v>
      </c>
      <c r="R14" s="2"/>
      <c r="S14" s="9">
        <f t="shared" si="11"/>
        <v>0</v>
      </c>
      <c r="T14" s="2">
        <f t="shared" si="0"/>
        <v>-80</v>
      </c>
      <c r="U14" s="9">
        <f t="shared" si="12"/>
        <v>1035</v>
      </c>
      <c r="V14" s="2">
        <f t="shared" si="1"/>
        <v>-55</v>
      </c>
      <c r="W14" s="9">
        <f t="shared" si="3"/>
        <v>1460</v>
      </c>
      <c r="X14" s="2">
        <f t="shared" si="2"/>
        <v>-50</v>
      </c>
      <c r="Y14" s="9">
        <f t="shared" si="4"/>
        <v>2470</v>
      </c>
    </row>
    <row r="15" spans="1:25">
      <c r="A15" s="7">
        <v>14</v>
      </c>
      <c r="B15" s="8">
        <v>41001</v>
      </c>
      <c r="C15" s="8" t="s">
        <v>0</v>
      </c>
      <c r="D15" s="8">
        <v>41007</v>
      </c>
      <c r="F15" s="2">
        <v>25</v>
      </c>
      <c r="G15" s="9">
        <f t="shared" si="5"/>
        <v>600</v>
      </c>
      <c r="H15" s="10">
        <v>60</v>
      </c>
      <c r="I15" s="11">
        <f t="shared" si="6"/>
        <v>520</v>
      </c>
      <c r="J15" s="2">
        <v>50</v>
      </c>
      <c r="K15" s="9">
        <f t="shared" si="7"/>
        <v>510</v>
      </c>
      <c r="L15" s="2">
        <v>25</v>
      </c>
      <c r="M15" s="9">
        <f t="shared" si="8"/>
        <v>575</v>
      </c>
      <c r="N15" s="2">
        <v>-45</v>
      </c>
      <c r="O15" s="9">
        <f t="shared" si="9"/>
        <v>380</v>
      </c>
      <c r="P15" s="2"/>
      <c r="Q15" s="9">
        <f t="shared" si="10"/>
        <v>0</v>
      </c>
      <c r="R15" s="2"/>
      <c r="S15" s="9">
        <f t="shared" si="11"/>
        <v>0</v>
      </c>
      <c r="T15" s="2">
        <f t="shared" si="0"/>
        <v>85</v>
      </c>
      <c r="U15" s="9">
        <f t="shared" si="12"/>
        <v>1120</v>
      </c>
      <c r="V15" s="2">
        <f t="shared" si="1"/>
        <v>30</v>
      </c>
      <c r="W15" s="9">
        <f t="shared" si="3"/>
        <v>1490</v>
      </c>
      <c r="X15" s="2">
        <f t="shared" si="2"/>
        <v>115</v>
      </c>
      <c r="Y15" s="9">
        <f t="shared" si="4"/>
        <v>2585</v>
      </c>
    </row>
    <row r="16" spans="1:25">
      <c r="A16" s="7">
        <v>15</v>
      </c>
      <c r="B16" s="8">
        <v>41008</v>
      </c>
      <c r="C16" s="8" t="s">
        <v>0</v>
      </c>
      <c r="D16" s="8">
        <v>41014</v>
      </c>
      <c r="F16" s="2">
        <v>10</v>
      </c>
      <c r="G16" s="9">
        <f t="shared" si="5"/>
        <v>610</v>
      </c>
      <c r="H16" s="10">
        <v>120</v>
      </c>
      <c r="I16" s="11">
        <f t="shared" si="6"/>
        <v>640</v>
      </c>
      <c r="J16" s="2">
        <v>-10</v>
      </c>
      <c r="K16" s="9">
        <f t="shared" si="7"/>
        <v>500</v>
      </c>
      <c r="L16" s="2">
        <v>-10</v>
      </c>
      <c r="M16" s="9">
        <f t="shared" si="8"/>
        <v>565</v>
      </c>
      <c r="N16" s="2">
        <v>-45</v>
      </c>
      <c r="O16" s="9">
        <f t="shared" si="9"/>
        <v>335</v>
      </c>
      <c r="P16" s="2"/>
      <c r="Q16" s="9">
        <f t="shared" si="10"/>
        <v>0</v>
      </c>
      <c r="R16" s="2"/>
      <c r="S16" s="9">
        <f t="shared" si="11"/>
        <v>0</v>
      </c>
      <c r="T16" s="2">
        <f t="shared" si="0"/>
        <v>130</v>
      </c>
      <c r="U16" s="9">
        <f t="shared" si="12"/>
        <v>1250</v>
      </c>
      <c r="V16" s="2">
        <f t="shared" si="1"/>
        <v>-45</v>
      </c>
      <c r="W16" s="9">
        <f t="shared" si="3"/>
        <v>1445</v>
      </c>
      <c r="X16" s="2">
        <f t="shared" si="2"/>
        <v>65</v>
      </c>
      <c r="Y16" s="9">
        <f t="shared" si="4"/>
        <v>2650</v>
      </c>
    </row>
    <row r="17" spans="1:25">
      <c r="A17" s="7">
        <v>16</v>
      </c>
      <c r="B17" s="8">
        <v>41015</v>
      </c>
      <c r="C17" s="8" t="s">
        <v>0</v>
      </c>
      <c r="D17" s="8">
        <v>41021</v>
      </c>
      <c r="F17" s="2">
        <v>-80</v>
      </c>
      <c r="G17" s="9">
        <f t="shared" si="5"/>
        <v>530</v>
      </c>
      <c r="H17" s="10">
        <v>25</v>
      </c>
      <c r="I17" s="11">
        <f t="shared" si="6"/>
        <v>665</v>
      </c>
      <c r="J17" s="2">
        <v>25</v>
      </c>
      <c r="K17" s="9">
        <f t="shared" si="7"/>
        <v>525</v>
      </c>
      <c r="L17" s="2">
        <v>-140</v>
      </c>
      <c r="M17" s="9">
        <f t="shared" si="8"/>
        <v>425</v>
      </c>
      <c r="N17" s="2">
        <v>-70</v>
      </c>
      <c r="O17" s="9">
        <f t="shared" si="9"/>
        <v>265</v>
      </c>
      <c r="P17" s="2"/>
      <c r="Q17" s="9">
        <f t="shared" si="10"/>
        <v>0</v>
      </c>
      <c r="R17" s="2"/>
      <c r="S17" s="9">
        <f t="shared" si="11"/>
        <v>0</v>
      </c>
      <c r="T17" s="2">
        <f t="shared" si="0"/>
        <v>-55</v>
      </c>
      <c r="U17" s="9">
        <f t="shared" si="12"/>
        <v>1195</v>
      </c>
      <c r="V17" s="2">
        <f t="shared" si="1"/>
        <v>-125</v>
      </c>
      <c r="W17" s="9">
        <f t="shared" si="3"/>
        <v>1320</v>
      </c>
      <c r="X17" s="2">
        <f t="shared" si="2"/>
        <v>-240</v>
      </c>
      <c r="Y17" s="9">
        <f t="shared" si="4"/>
        <v>2410</v>
      </c>
    </row>
    <row r="18" spans="1:25">
      <c r="A18" s="15">
        <v>17</v>
      </c>
      <c r="B18" s="16">
        <v>41022</v>
      </c>
      <c r="C18" s="16" t="s">
        <v>0</v>
      </c>
      <c r="D18" s="16">
        <v>41028</v>
      </c>
      <c r="F18" s="2">
        <v>-10</v>
      </c>
      <c r="G18" s="9">
        <f t="shared" si="5"/>
        <v>520</v>
      </c>
      <c r="H18" s="10">
        <v>-10</v>
      </c>
      <c r="I18" s="11">
        <f t="shared" si="6"/>
        <v>655</v>
      </c>
      <c r="J18" s="2">
        <v>25</v>
      </c>
      <c r="K18" s="9">
        <f t="shared" si="7"/>
        <v>550</v>
      </c>
      <c r="L18" s="2">
        <v>25</v>
      </c>
      <c r="M18" s="9">
        <f t="shared" si="8"/>
        <v>450</v>
      </c>
      <c r="N18" s="2">
        <v>-45</v>
      </c>
      <c r="O18" s="9">
        <f t="shared" si="9"/>
        <v>220</v>
      </c>
      <c r="P18" s="2"/>
      <c r="Q18" s="9">
        <f t="shared" si="10"/>
        <v>0</v>
      </c>
      <c r="R18" s="2"/>
      <c r="S18" s="9">
        <f t="shared" si="11"/>
        <v>0</v>
      </c>
      <c r="T18" s="2">
        <f t="shared" si="0"/>
        <v>-20</v>
      </c>
      <c r="U18" s="9">
        <f t="shared" si="12"/>
        <v>1175</v>
      </c>
      <c r="V18" s="2">
        <f t="shared" si="1"/>
        <v>-30</v>
      </c>
      <c r="W18" s="9">
        <f t="shared" si="3"/>
        <v>1290</v>
      </c>
      <c r="X18" s="2">
        <f t="shared" si="2"/>
        <v>-15</v>
      </c>
      <c r="Y18" s="9">
        <f t="shared" si="4"/>
        <v>2395</v>
      </c>
    </row>
    <row r="19" spans="1:25">
      <c r="A19" s="7">
        <v>18</v>
      </c>
      <c r="B19" s="8">
        <v>41029</v>
      </c>
      <c r="C19" s="8" t="s">
        <v>0</v>
      </c>
      <c r="D19" s="8">
        <v>41035</v>
      </c>
      <c r="F19" s="2">
        <v>25</v>
      </c>
      <c r="G19" s="9">
        <f t="shared" si="5"/>
        <v>545</v>
      </c>
      <c r="H19" s="10">
        <v>25</v>
      </c>
      <c r="I19" s="11">
        <f t="shared" si="6"/>
        <v>680</v>
      </c>
      <c r="J19" s="2">
        <v>-70</v>
      </c>
      <c r="K19" s="9">
        <f t="shared" si="7"/>
        <v>480</v>
      </c>
      <c r="L19" s="2">
        <v>25</v>
      </c>
      <c r="M19" s="9">
        <f t="shared" si="8"/>
        <v>475</v>
      </c>
      <c r="N19" s="2">
        <v>120</v>
      </c>
      <c r="O19" s="9">
        <f t="shared" si="9"/>
        <v>340</v>
      </c>
      <c r="P19" s="2"/>
      <c r="Q19" s="9">
        <f t="shared" si="10"/>
        <v>0</v>
      </c>
      <c r="R19" s="2"/>
      <c r="S19" s="9">
        <f t="shared" si="11"/>
        <v>0</v>
      </c>
      <c r="T19" s="2">
        <f t="shared" si="0"/>
        <v>50</v>
      </c>
      <c r="U19" s="9">
        <f t="shared" si="12"/>
        <v>1225</v>
      </c>
      <c r="V19" s="2">
        <f t="shared" si="1"/>
        <v>75</v>
      </c>
      <c r="W19" s="9">
        <f t="shared" si="3"/>
        <v>1365</v>
      </c>
      <c r="X19" s="2">
        <f t="shared" si="2"/>
        <v>125</v>
      </c>
      <c r="Y19" s="9">
        <f t="shared" si="4"/>
        <v>2520</v>
      </c>
    </row>
    <row r="20" spans="1:25">
      <c r="A20" s="7">
        <v>19</v>
      </c>
      <c r="B20" s="8">
        <v>41036</v>
      </c>
      <c r="C20" s="8" t="s">
        <v>0</v>
      </c>
      <c r="D20" s="8">
        <v>41042</v>
      </c>
      <c r="F20" s="2">
        <v>25</v>
      </c>
      <c r="G20" s="9">
        <f t="shared" si="5"/>
        <v>570</v>
      </c>
      <c r="H20" s="10">
        <v>50</v>
      </c>
      <c r="I20" s="11">
        <f t="shared" si="6"/>
        <v>730</v>
      </c>
      <c r="J20" s="2">
        <v>0</v>
      </c>
      <c r="K20" s="9">
        <f t="shared" si="7"/>
        <v>480</v>
      </c>
      <c r="L20" s="2">
        <v>50</v>
      </c>
      <c r="M20" s="9">
        <f t="shared" si="8"/>
        <v>525</v>
      </c>
      <c r="N20" s="2">
        <v>120</v>
      </c>
      <c r="O20" s="9">
        <f t="shared" si="9"/>
        <v>460</v>
      </c>
      <c r="P20" s="2"/>
      <c r="Q20" s="9">
        <f t="shared" si="10"/>
        <v>0</v>
      </c>
      <c r="R20" s="2"/>
      <c r="S20" s="9">
        <f t="shared" si="11"/>
        <v>0</v>
      </c>
      <c r="T20" s="2">
        <f t="shared" si="0"/>
        <v>75</v>
      </c>
      <c r="U20" s="9">
        <f t="shared" si="12"/>
        <v>1300</v>
      </c>
      <c r="V20" s="2">
        <f t="shared" si="1"/>
        <v>145</v>
      </c>
      <c r="W20" s="9">
        <f t="shared" si="3"/>
        <v>1510</v>
      </c>
      <c r="X20" s="2">
        <f t="shared" si="2"/>
        <v>245</v>
      </c>
      <c r="Y20" s="9">
        <f t="shared" si="4"/>
        <v>2765</v>
      </c>
    </row>
    <row r="21" spans="1:25">
      <c r="A21" s="7">
        <v>20</v>
      </c>
      <c r="B21" s="8">
        <v>41043</v>
      </c>
      <c r="C21" s="8" t="s">
        <v>0</v>
      </c>
      <c r="D21" s="8">
        <v>41049</v>
      </c>
      <c r="F21" s="2">
        <v>60</v>
      </c>
      <c r="G21" s="9">
        <f t="shared" si="5"/>
        <v>630</v>
      </c>
      <c r="H21" s="10">
        <v>25</v>
      </c>
      <c r="I21" s="11">
        <f t="shared" si="6"/>
        <v>755</v>
      </c>
      <c r="J21" s="2">
        <v>120</v>
      </c>
      <c r="K21" s="9">
        <f t="shared" si="7"/>
        <v>600</v>
      </c>
      <c r="L21" s="2">
        <v>-10</v>
      </c>
      <c r="M21" s="9">
        <f t="shared" si="8"/>
        <v>515</v>
      </c>
      <c r="N21" s="2">
        <v>-70</v>
      </c>
      <c r="O21" s="9">
        <f t="shared" si="9"/>
        <v>390</v>
      </c>
      <c r="P21" s="2"/>
      <c r="Q21" s="9">
        <f t="shared" si="10"/>
        <v>0</v>
      </c>
      <c r="R21" s="2"/>
      <c r="S21" s="9">
        <f t="shared" si="11"/>
        <v>0</v>
      </c>
      <c r="T21" s="2">
        <f t="shared" si="0"/>
        <v>85</v>
      </c>
      <c r="U21" s="9">
        <f t="shared" si="12"/>
        <v>1385</v>
      </c>
      <c r="V21" s="2">
        <f t="shared" si="1"/>
        <v>110</v>
      </c>
      <c r="W21" s="9">
        <f t="shared" si="3"/>
        <v>1620</v>
      </c>
      <c r="X21" s="2">
        <f t="shared" si="2"/>
        <v>125</v>
      </c>
      <c r="Y21" s="9">
        <f t="shared" si="4"/>
        <v>2890</v>
      </c>
    </row>
    <row r="22" spans="1:25">
      <c r="A22" s="7">
        <v>21</v>
      </c>
      <c r="B22" s="8">
        <v>41050</v>
      </c>
      <c r="C22" s="8" t="s">
        <v>0</v>
      </c>
      <c r="D22" s="8">
        <v>41056</v>
      </c>
      <c r="F22" s="2">
        <v>60</v>
      </c>
      <c r="G22" s="9">
        <f t="shared" si="5"/>
        <v>690</v>
      </c>
      <c r="H22" s="10">
        <v>-10</v>
      </c>
      <c r="I22" s="11">
        <f t="shared" si="6"/>
        <v>745</v>
      </c>
      <c r="J22" s="2">
        <v>60</v>
      </c>
      <c r="K22" s="9">
        <f t="shared" si="7"/>
        <v>660</v>
      </c>
      <c r="L22" s="2">
        <v>60</v>
      </c>
      <c r="M22" s="9">
        <f t="shared" si="8"/>
        <v>575</v>
      </c>
      <c r="N22" s="2">
        <v>-10</v>
      </c>
      <c r="O22" s="9">
        <f t="shared" si="9"/>
        <v>380</v>
      </c>
      <c r="P22" s="2"/>
      <c r="Q22" s="9">
        <f t="shared" si="10"/>
        <v>0</v>
      </c>
      <c r="R22" s="2"/>
      <c r="S22" s="9">
        <f t="shared" si="11"/>
        <v>0</v>
      </c>
      <c r="T22" s="2">
        <f t="shared" si="0"/>
        <v>50</v>
      </c>
      <c r="U22" s="9">
        <f t="shared" si="12"/>
        <v>1435</v>
      </c>
      <c r="V22" s="2">
        <f t="shared" si="1"/>
        <v>110</v>
      </c>
      <c r="W22" s="9">
        <f t="shared" si="3"/>
        <v>1730</v>
      </c>
      <c r="X22" s="2">
        <f t="shared" si="2"/>
        <v>160</v>
      </c>
      <c r="Y22" s="9">
        <f t="shared" si="4"/>
        <v>3050</v>
      </c>
    </row>
    <row r="23" spans="1:25">
      <c r="A23" s="15">
        <v>22</v>
      </c>
      <c r="B23" s="16">
        <v>41057</v>
      </c>
      <c r="C23" s="16" t="s">
        <v>0</v>
      </c>
      <c r="D23" s="16">
        <v>41063</v>
      </c>
      <c r="F23" s="2">
        <v>25</v>
      </c>
      <c r="G23" s="9">
        <f t="shared" si="5"/>
        <v>715</v>
      </c>
      <c r="H23" s="10">
        <v>85</v>
      </c>
      <c r="I23" s="11">
        <f t="shared" si="6"/>
        <v>830</v>
      </c>
      <c r="J23" s="2">
        <v>25</v>
      </c>
      <c r="K23" s="9">
        <f t="shared" si="7"/>
        <v>685</v>
      </c>
      <c r="L23" s="2">
        <v>-10</v>
      </c>
      <c r="M23" s="9">
        <f t="shared" si="8"/>
        <v>565</v>
      </c>
      <c r="N23" s="2">
        <v>25</v>
      </c>
      <c r="O23" s="9">
        <f t="shared" si="9"/>
        <v>405</v>
      </c>
      <c r="P23" s="2"/>
      <c r="Q23" s="9">
        <f t="shared" si="10"/>
        <v>0</v>
      </c>
      <c r="R23" s="2"/>
      <c r="S23" s="9">
        <f t="shared" si="11"/>
        <v>0</v>
      </c>
      <c r="T23" s="2">
        <f t="shared" si="0"/>
        <v>110</v>
      </c>
      <c r="U23" s="9">
        <f t="shared" si="12"/>
        <v>1545</v>
      </c>
      <c r="V23" s="2">
        <f t="shared" si="1"/>
        <v>75</v>
      </c>
      <c r="W23" s="9">
        <f t="shared" si="3"/>
        <v>1805</v>
      </c>
      <c r="X23" s="2">
        <f t="shared" si="2"/>
        <v>150</v>
      </c>
      <c r="Y23" s="9">
        <f t="shared" si="4"/>
        <v>3200</v>
      </c>
    </row>
    <row r="24" spans="1:25">
      <c r="A24" s="7">
        <v>23</v>
      </c>
      <c r="B24" s="8">
        <v>41064</v>
      </c>
      <c r="C24" s="8" t="s">
        <v>0</v>
      </c>
      <c r="D24" s="8">
        <v>41070</v>
      </c>
      <c r="F24" s="2">
        <v>35</v>
      </c>
      <c r="G24" s="9">
        <f t="shared" si="5"/>
        <v>750</v>
      </c>
      <c r="H24" s="10">
        <v>25</v>
      </c>
      <c r="I24" s="11">
        <f t="shared" si="6"/>
        <v>855</v>
      </c>
      <c r="J24" s="2">
        <v>-70</v>
      </c>
      <c r="K24" s="9">
        <f t="shared" si="7"/>
        <v>615</v>
      </c>
      <c r="L24" s="2">
        <v>-85</v>
      </c>
      <c r="M24" s="9">
        <f t="shared" si="8"/>
        <v>480</v>
      </c>
      <c r="N24" s="2">
        <v>-70</v>
      </c>
      <c r="O24" s="9">
        <f t="shared" si="9"/>
        <v>335</v>
      </c>
      <c r="P24" s="2"/>
      <c r="Q24" s="9">
        <f t="shared" si="10"/>
        <v>0</v>
      </c>
      <c r="R24" s="2"/>
      <c r="S24" s="9">
        <f t="shared" si="11"/>
        <v>0</v>
      </c>
      <c r="T24" s="2">
        <f t="shared" si="0"/>
        <v>60</v>
      </c>
      <c r="U24" s="9">
        <f t="shared" si="12"/>
        <v>1605</v>
      </c>
      <c r="V24" s="2">
        <f t="shared" si="1"/>
        <v>-105</v>
      </c>
      <c r="W24" s="9">
        <f t="shared" si="3"/>
        <v>1700</v>
      </c>
      <c r="X24" s="2">
        <f t="shared" si="2"/>
        <v>-165</v>
      </c>
      <c r="Y24" s="9">
        <f t="shared" si="4"/>
        <v>3035</v>
      </c>
    </row>
    <row r="25" spans="1:25">
      <c r="A25" s="7">
        <v>24</v>
      </c>
      <c r="B25" s="8">
        <v>41071</v>
      </c>
      <c r="C25" s="8" t="s">
        <v>0</v>
      </c>
      <c r="D25" s="8">
        <v>41077</v>
      </c>
      <c r="F25" s="2">
        <v>50</v>
      </c>
      <c r="G25" s="9">
        <f t="shared" si="5"/>
        <v>800</v>
      </c>
      <c r="H25" s="10">
        <v>-210</v>
      </c>
      <c r="I25" s="11">
        <f t="shared" si="6"/>
        <v>645</v>
      </c>
      <c r="J25" s="2">
        <v>25</v>
      </c>
      <c r="K25" s="9">
        <f t="shared" si="7"/>
        <v>640</v>
      </c>
      <c r="L25" s="2">
        <v>50</v>
      </c>
      <c r="M25" s="9">
        <f t="shared" si="8"/>
        <v>530</v>
      </c>
      <c r="N25" s="2">
        <v>50</v>
      </c>
      <c r="O25" s="9">
        <f t="shared" si="9"/>
        <v>385</v>
      </c>
      <c r="P25" s="2"/>
      <c r="Q25" s="9">
        <f t="shared" si="10"/>
        <v>0</v>
      </c>
      <c r="R25" s="2"/>
      <c r="S25" s="9">
        <f t="shared" si="11"/>
        <v>0</v>
      </c>
      <c r="T25" s="2">
        <f t="shared" si="0"/>
        <v>-160</v>
      </c>
      <c r="U25" s="9">
        <f t="shared" si="12"/>
        <v>1445</v>
      </c>
      <c r="V25" s="2">
        <f t="shared" si="1"/>
        <v>125</v>
      </c>
      <c r="W25" s="9">
        <f t="shared" si="3"/>
        <v>1825</v>
      </c>
      <c r="X25" s="2">
        <f t="shared" si="2"/>
        <v>-35</v>
      </c>
      <c r="Y25" s="9">
        <f t="shared" si="4"/>
        <v>3000</v>
      </c>
    </row>
    <row r="26" spans="1:25">
      <c r="A26" s="7">
        <v>25</v>
      </c>
      <c r="B26" s="8">
        <v>41078</v>
      </c>
      <c r="C26" s="8" t="s">
        <v>0</v>
      </c>
      <c r="D26" s="8">
        <v>41084</v>
      </c>
      <c r="F26" s="2">
        <v>-175</v>
      </c>
      <c r="G26" s="9">
        <f t="shared" si="5"/>
        <v>625</v>
      </c>
      <c r="H26" s="10">
        <v>-80</v>
      </c>
      <c r="I26" s="11">
        <f t="shared" si="6"/>
        <v>565</v>
      </c>
      <c r="J26" s="2">
        <v>25</v>
      </c>
      <c r="K26" s="9">
        <f t="shared" si="7"/>
        <v>665</v>
      </c>
      <c r="L26" s="2">
        <v>-80</v>
      </c>
      <c r="M26" s="9">
        <f t="shared" si="8"/>
        <v>450</v>
      </c>
      <c r="N26" s="2">
        <v>60</v>
      </c>
      <c r="O26" s="9">
        <f t="shared" si="9"/>
        <v>445</v>
      </c>
      <c r="P26" s="2"/>
      <c r="Q26" s="9">
        <f t="shared" si="10"/>
        <v>0</v>
      </c>
      <c r="R26" s="2"/>
      <c r="S26" s="9">
        <f t="shared" si="11"/>
        <v>0</v>
      </c>
      <c r="T26" s="2">
        <f t="shared" si="0"/>
        <v>-255</v>
      </c>
      <c r="U26" s="9">
        <f t="shared" si="12"/>
        <v>1190</v>
      </c>
      <c r="V26" s="2">
        <f t="shared" si="1"/>
        <v>-90</v>
      </c>
      <c r="W26" s="9">
        <f t="shared" si="3"/>
        <v>1735</v>
      </c>
      <c r="X26" s="2">
        <f t="shared" si="2"/>
        <v>-250</v>
      </c>
      <c r="Y26" s="9">
        <f t="shared" si="4"/>
        <v>2750</v>
      </c>
    </row>
    <row r="27" spans="1:25">
      <c r="A27" s="15">
        <v>26</v>
      </c>
      <c r="B27" s="16">
        <v>41085</v>
      </c>
      <c r="C27" s="16" t="s">
        <v>0</v>
      </c>
      <c r="D27" s="16">
        <v>41091</v>
      </c>
      <c r="F27" s="2">
        <v>120</v>
      </c>
      <c r="G27" s="9">
        <f t="shared" si="5"/>
        <v>745</v>
      </c>
      <c r="H27" s="10">
        <v>-10</v>
      </c>
      <c r="I27" s="11">
        <f t="shared" si="6"/>
        <v>555</v>
      </c>
      <c r="J27" s="2">
        <v>60</v>
      </c>
      <c r="K27" s="9">
        <f t="shared" si="7"/>
        <v>725</v>
      </c>
      <c r="L27" s="2">
        <v>60</v>
      </c>
      <c r="M27" s="9">
        <f t="shared" si="8"/>
        <v>510</v>
      </c>
      <c r="N27" s="2">
        <v>15</v>
      </c>
      <c r="O27" s="9">
        <f t="shared" si="9"/>
        <v>460</v>
      </c>
      <c r="P27" s="2"/>
      <c r="Q27" s="9">
        <f t="shared" si="10"/>
        <v>0</v>
      </c>
      <c r="R27" s="2"/>
      <c r="S27" s="9">
        <f t="shared" si="11"/>
        <v>0</v>
      </c>
      <c r="T27" s="2">
        <f t="shared" si="0"/>
        <v>110</v>
      </c>
      <c r="U27" s="9">
        <f t="shared" si="12"/>
        <v>1300</v>
      </c>
      <c r="V27" s="2">
        <f t="shared" si="1"/>
        <v>195</v>
      </c>
      <c r="W27" s="9">
        <f t="shared" si="3"/>
        <v>1930</v>
      </c>
      <c r="X27" s="2">
        <f t="shared" si="2"/>
        <v>245</v>
      </c>
      <c r="Y27" s="9">
        <f t="shared" si="4"/>
        <v>2995</v>
      </c>
    </row>
    <row r="28" spans="1:25">
      <c r="A28" s="7">
        <v>27</v>
      </c>
      <c r="B28" s="8">
        <v>41092</v>
      </c>
      <c r="C28" s="8" t="s">
        <v>0</v>
      </c>
      <c r="D28" s="8">
        <v>41098</v>
      </c>
      <c r="F28" s="2">
        <v>110</v>
      </c>
      <c r="G28" s="9">
        <f t="shared" si="5"/>
        <v>855</v>
      </c>
      <c r="H28" s="10">
        <v>25</v>
      </c>
      <c r="I28" s="11">
        <f t="shared" si="6"/>
        <v>580</v>
      </c>
      <c r="J28" s="2">
        <v>-35</v>
      </c>
      <c r="K28" s="9">
        <f t="shared" si="7"/>
        <v>690</v>
      </c>
      <c r="L28" s="2">
        <v>-10</v>
      </c>
      <c r="M28" s="9">
        <f t="shared" si="8"/>
        <v>500</v>
      </c>
      <c r="N28" s="2">
        <v>0</v>
      </c>
      <c r="O28" s="9">
        <f t="shared" si="9"/>
        <v>460</v>
      </c>
      <c r="P28" s="2"/>
      <c r="Q28" s="9">
        <f t="shared" si="10"/>
        <v>0</v>
      </c>
      <c r="R28" s="2"/>
      <c r="S28" s="9">
        <f t="shared" si="11"/>
        <v>0</v>
      </c>
      <c r="T28" s="2">
        <f t="shared" si="0"/>
        <v>135</v>
      </c>
      <c r="U28" s="9">
        <f t="shared" si="12"/>
        <v>1435</v>
      </c>
      <c r="V28" s="2">
        <f t="shared" si="1"/>
        <v>75</v>
      </c>
      <c r="W28" s="9">
        <f t="shared" si="3"/>
        <v>2005</v>
      </c>
      <c r="X28" s="2">
        <f t="shared" si="2"/>
        <v>90</v>
      </c>
      <c r="Y28" s="9">
        <f t="shared" si="4"/>
        <v>3085</v>
      </c>
    </row>
    <row r="29" spans="1:25">
      <c r="A29" s="7">
        <v>28</v>
      </c>
      <c r="B29" s="8">
        <v>41099</v>
      </c>
      <c r="C29" s="8" t="s">
        <v>0</v>
      </c>
      <c r="D29" s="8">
        <v>41105</v>
      </c>
      <c r="F29" s="2">
        <v>25</v>
      </c>
      <c r="G29" s="9">
        <f t="shared" si="5"/>
        <v>880</v>
      </c>
      <c r="H29" s="10">
        <v>-45</v>
      </c>
      <c r="I29" s="11">
        <f t="shared" si="6"/>
        <v>535</v>
      </c>
      <c r="J29" s="2">
        <v>-85</v>
      </c>
      <c r="K29" s="9">
        <f t="shared" si="7"/>
        <v>605</v>
      </c>
      <c r="L29" s="2">
        <v>25</v>
      </c>
      <c r="M29" s="9">
        <f t="shared" si="8"/>
        <v>525</v>
      </c>
      <c r="N29" s="2">
        <v>85</v>
      </c>
      <c r="O29" s="9">
        <f t="shared" si="9"/>
        <v>545</v>
      </c>
      <c r="P29" s="2"/>
      <c r="Q29" s="9">
        <f t="shared" si="10"/>
        <v>0</v>
      </c>
      <c r="R29" s="2"/>
      <c r="S29" s="9">
        <f t="shared" si="11"/>
        <v>0</v>
      </c>
      <c r="T29" s="2">
        <f t="shared" si="0"/>
        <v>-20</v>
      </c>
      <c r="U29" s="9">
        <f t="shared" si="12"/>
        <v>1415</v>
      </c>
      <c r="V29" s="2">
        <f t="shared" si="1"/>
        <v>25</v>
      </c>
      <c r="W29" s="9">
        <f t="shared" si="3"/>
        <v>2030</v>
      </c>
      <c r="X29" s="2">
        <f t="shared" si="2"/>
        <v>5</v>
      </c>
      <c r="Y29" s="9">
        <f t="shared" si="4"/>
        <v>3090</v>
      </c>
    </row>
    <row r="30" spans="1:25">
      <c r="A30" s="7">
        <v>29</v>
      </c>
      <c r="B30" s="8">
        <v>41106</v>
      </c>
      <c r="C30" s="8" t="s">
        <v>0</v>
      </c>
      <c r="D30" s="8">
        <v>41112</v>
      </c>
      <c r="F30" s="2">
        <v>25</v>
      </c>
      <c r="G30" s="9">
        <f t="shared" si="5"/>
        <v>905</v>
      </c>
      <c r="H30" s="10">
        <v>85</v>
      </c>
      <c r="I30" s="11">
        <f t="shared" si="6"/>
        <v>620</v>
      </c>
      <c r="J30" s="2">
        <v>50</v>
      </c>
      <c r="K30" s="9">
        <f t="shared" si="7"/>
        <v>655</v>
      </c>
      <c r="L30" s="2">
        <v>-70</v>
      </c>
      <c r="M30" s="9">
        <f t="shared" si="8"/>
        <v>455</v>
      </c>
      <c r="N30" s="2">
        <v>60</v>
      </c>
      <c r="O30" s="9">
        <f t="shared" si="9"/>
        <v>605</v>
      </c>
      <c r="P30" s="2"/>
      <c r="Q30" s="9">
        <f t="shared" si="10"/>
        <v>0</v>
      </c>
      <c r="R30" s="2"/>
      <c r="S30" s="9">
        <f t="shared" si="11"/>
        <v>0</v>
      </c>
      <c r="T30" s="2">
        <f t="shared" si="0"/>
        <v>110</v>
      </c>
      <c r="U30" s="9">
        <f t="shared" si="12"/>
        <v>1525</v>
      </c>
      <c r="V30" s="2">
        <f t="shared" si="1"/>
        <v>135</v>
      </c>
      <c r="W30" s="9">
        <f t="shared" si="3"/>
        <v>2165</v>
      </c>
      <c r="X30" s="2">
        <f t="shared" si="2"/>
        <v>150</v>
      </c>
      <c r="Y30" s="9">
        <f t="shared" si="4"/>
        <v>3240</v>
      </c>
    </row>
    <row r="31" spans="1:25">
      <c r="A31" s="15">
        <v>30</v>
      </c>
      <c r="B31" s="16">
        <v>41113</v>
      </c>
      <c r="C31" s="16" t="s">
        <v>0</v>
      </c>
      <c r="D31" s="16">
        <v>41119</v>
      </c>
      <c r="F31" s="2">
        <v>0</v>
      </c>
      <c r="G31" s="9">
        <f t="shared" si="5"/>
        <v>905</v>
      </c>
      <c r="H31" s="10">
        <v>-105</v>
      </c>
      <c r="I31" s="11">
        <f t="shared" si="6"/>
        <v>515</v>
      </c>
      <c r="J31" s="2">
        <v>0</v>
      </c>
      <c r="K31" s="9">
        <f t="shared" si="7"/>
        <v>655</v>
      </c>
      <c r="L31" s="2">
        <v>60</v>
      </c>
      <c r="M31" s="9">
        <f t="shared" si="8"/>
        <v>515</v>
      </c>
      <c r="N31" s="2">
        <v>60</v>
      </c>
      <c r="O31" s="9">
        <f t="shared" si="9"/>
        <v>665</v>
      </c>
      <c r="P31" s="2"/>
      <c r="Q31" s="9">
        <f t="shared" si="10"/>
        <v>0</v>
      </c>
      <c r="R31" s="2"/>
      <c r="S31" s="9">
        <f t="shared" si="11"/>
        <v>0</v>
      </c>
      <c r="T31" s="2">
        <f t="shared" si="0"/>
        <v>-105</v>
      </c>
      <c r="U31" s="9">
        <f t="shared" si="12"/>
        <v>1420</v>
      </c>
      <c r="V31" s="2">
        <f t="shared" si="1"/>
        <v>60</v>
      </c>
      <c r="W31" s="9">
        <f t="shared" si="3"/>
        <v>2225</v>
      </c>
      <c r="X31" s="2">
        <f t="shared" si="2"/>
        <v>15</v>
      </c>
      <c r="Y31" s="9">
        <f t="shared" si="4"/>
        <v>3255</v>
      </c>
    </row>
    <row r="32" spans="1:25">
      <c r="A32" s="7">
        <v>31</v>
      </c>
      <c r="B32" s="8">
        <v>41120</v>
      </c>
      <c r="C32" s="8" t="s">
        <v>0</v>
      </c>
      <c r="D32" s="8">
        <v>41126</v>
      </c>
      <c r="F32" s="2">
        <v>145</v>
      </c>
      <c r="G32" s="9">
        <f t="shared" si="5"/>
        <v>1050</v>
      </c>
      <c r="H32" s="10">
        <v>60</v>
      </c>
      <c r="I32" s="11">
        <f t="shared" si="6"/>
        <v>575</v>
      </c>
      <c r="J32" s="2">
        <v>-140</v>
      </c>
      <c r="K32" s="9">
        <f t="shared" si="7"/>
        <v>515</v>
      </c>
      <c r="L32" s="2">
        <v>50</v>
      </c>
      <c r="M32" s="9">
        <f t="shared" si="8"/>
        <v>565</v>
      </c>
      <c r="N32" s="2">
        <v>-105</v>
      </c>
      <c r="O32" s="9">
        <f t="shared" si="9"/>
        <v>560</v>
      </c>
      <c r="P32" s="2"/>
      <c r="Q32" s="9">
        <f t="shared" si="10"/>
        <v>0</v>
      </c>
      <c r="R32" s="2"/>
      <c r="S32" s="9">
        <f t="shared" si="11"/>
        <v>0</v>
      </c>
      <c r="T32" s="2">
        <f t="shared" si="0"/>
        <v>205</v>
      </c>
      <c r="U32" s="9">
        <f t="shared" si="12"/>
        <v>1625</v>
      </c>
      <c r="V32" s="2">
        <f t="shared" si="1"/>
        <v>-100</v>
      </c>
      <c r="W32" s="9">
        <f t="shared" si="3"/>
        <v>2125</v>
      </c>
      <c r="X32" s="2">
        <f t="shared" si="2"/>
        <v>10</v>
      </c>
      <c r="Y32" s="9">
        <f t="shared" si="4"/>
        <v>3265</v>
      </c>
    </row>
    <row r="33" spans="1:25">
      <c r="A33" s="7">
        <v>32</v>
      </c>
      <c r="B33" s="8">
        <v>41127</v>
      </c>
      <c r="C33" s="8" t="s">
        <v>0</v>
      </c>
      <c r="D33" s="8">
        <v>41133</v>
      </c>
      <c r="F33" s="2">
        <v>60</v>
      </c>
      <c r="G33" s="9">
        <f t="shared" si="5"/>
        <v>1110</v>
      </c>
      <c r="H33" s="10">
        <v>110</v>
      </c>
      <c r="I33" s="11">
        <f t="shared" si="6"/>
        <v>685</v>
      </c>
      <c r="J33" s="2">
        <v>25</v>
      </c>
      <c r="K33" s="9">
        <f t="shared" si="7"/>
        <v>540</v>
      </c>
      <c r="L33" s="2">
        <v>60</v>
      </c>
      <c r="M33" s="9">
        <f t="shared" si="8"/>
        <v>625</v>
      </c>
      <c r="N33" s="2">
        <v>25</v>
      </c>
      <c r="O33" s="9">
        <f t="shared" si="9"/>
        <v>585</v>
      </c>
      <c r="P33" s="2"/>
      <c r="Q33" s="9">
        <f t="shared" si="10"/>
        <v>0</v>
      </c>
      <c r="R33" s="2"/>
      <c r="S33" s="9">
        <f t="shared" si="11"/>
        <v>0</v>
      </c>
      <c r="T33" s="2">
        <f t="shared" si="0"/>
        <v>170</v>
      </c>
      <c r="U33" s="9">
        <f t="shared" si="12"/>
        <v>1795</v>
      </c>
      <c r="V33" s="2">
        <f t="shared" si="1"/>
        <v>110</v>
      </c>
      <c r="W33" s="9">
        <f t="shared" si="3"/>
        <v>2235</v>
      </c>
      <c r="X33" s="2">
        <f t="shared" si="2"/>
        <v>280</v>
      </c>
      <c r="Y33" s="9">
        <f t="shared" si="4"/>
        <v>3545</v>
      </c>
    </row>
    <row r="34" spans="1:25">
      <c r="A34" s="7">
        <v>33</v>
      </c>
      <c r="B34" s="8">
        <v>41134</v>
      </c>
      <c r="C34" s="8" t="s">
        <v>0</v>
      </c>
      <c r="D34" s="8">
        <v>41140</v>
      </c>
      <c r="F34" s="2">
        <v>-140</v>
      </c>
      <c r="G34" s="9">
        <f t="shared" si="5"/>
        <v>970</v>
      </c>
      <c r="H34" s="10">
        <v>-175</v>
      </c>
      <c r="I34" s="11">
        <f t="shared" si="6"/>
        <v>510</v>
      </c>
      <c r="J34" s="2">
        <v>60</v>
      </c>
      <c r="K34" s="9">
        <f t="shared" si="7"/>
        <v>600</v>
      </c>
      <c r="L34" s="2">
        <v>-140</v>
      </c>
      <c r="M34" s="9">
        <f t="shared" si="8"/>
        <v>485</v>
      </c>
      <c r="N34" s="2">
        <v>-140</v>
      </c>
      <c r="O34" s="9">
        <f t="shared" si="9"/>
        <v>445</v>
      </c>
      <c r="P34" s="2"/>
      <c r="Q34" s="9">
        <f t="shared" si="10"/>
        <v>0</v>
      </c>
      <c r="R34" s="2"/>
      <c r="S34" s="9">
        <f t="shared" si="11"/>
        <v>0</v>
      </c>
      <c r="T34" s="2">
        <f t="shared" si="0"/>
        <v>-315</v>
      </c>
      <c r="U34" s="9">
        <f t="shared" si="12"/>
        <v>1480</v>
      </c>
      <c r="V34" s="2">
        <f t="shared" si="1"/>
        <v>-220</v>
      </c>
      <c r="W34" s="9">
        <f t="shared" si="3"/>
        <v>2015</v>
      </c>
      <c r="X34" s="2">
        <f t="shared" si="2"/>
        <v>-535</v>
      </c>
      <c r="Y34" s="9">
        <f t="shared" si="4"/>
        <v>3010</v>
      </c>
    </row>
    <row r="35" spans="1:25">
      <c r="A35" s="7">
        <v>34</v>
      </c>
      <c r="B35" s="8">
        <v>41141</v>
      </c>
      <c r="C35" s="8" t="s">
        <v>0</v>
      </c>
      <c r="D35" s="8">
        <v>41147</v>
      </c>
      <c r="F35" s="2">
        <v>-10</v>
      </c>
      <c r="G35" s="9">
        <f t="shared" si="5"/>
        <v>960</v>
      </c>
      <c r="H35" s="10">
        <v>60</v>
      </c>
      <c r="I35" s="11">
        <f t="shared" si="6"/>
        <v>570</v>
      </c>
      <c r="J35" s="2">
        <v>-10</v>
      </c>
      <c r="K35" s="9">
        <f t="shared" si="7"/>
        <v>590</v>
      </c>
      <c r="L35" s="2">
        <v>-10</v>
      </c>
      <c r="M35" s="9">
        <f t="shared" si="8"/>
        <v>475</v>
      </c>
      <c r="N35" s="2">
        <v>50</v>
      </c>
      <c r="O35" s="9">
        <f t="shared" si="9"/>
        <v>495</v>
      </c>
      <c r="P35" s="2"/>
      <c r="Q35" s="9">
        <f t="shared" si="10"/>
        <v>0</v>
      </c>
      <c r="R35" s="2"/>
      <c r="S35" s="9">
        <f t="shared" si="11"/>
        <v>0</v>
      </c>
      <c r="T35" s="2">
        <f t="shared" si="0"/>
        <v>50</v>
      </c>
      <c r="U35" s="9">
        <f t="shared" si="12"/>
        <v>1530</v>
      </c>
      <c r="V35" s="2">
        <f t="shared" si="1"/>
        <v>30</v>
      </c>
      <c r="W35" s="9">
        <f t="shared" si="3"/>
        <v>2045</v>
      </c>
      <c r="X35" s="2">
        <f t="shared" si="2"/>
        <v>80</v>
      </c>
      <c r="Y35" s="9">
        <f t="shared" si="4"/>
        <v>3090</v>
      </c>
    </row>
    <row r="36" spans="1:25">
      <c r="A36" s="15">
        <v>35</v>
      </c>
      <c r="B36" s="16">
        <v>41148</v>
      </c>
      <c r="C36" s="16" t="s">
        <v>0</v>
      </c>
      <c r="D36" s="16">
        <v>41154</v>
      </c>
      <c r="F36" s="2">
        <v>-45</v>
      </c>
      <c r="G36" s="9">
        <f t="shared" si="5"/>
        <v>915</v>
      </c>
      <c r="H36" s="10">
        <v>-105</v>
      </c>
      <c r="I36" s="11">
        <f t="shared" si="6"/>
        <v>465</v>
      </c>
      <c r="J36" s="2">
        <v>0</v>
      </c>
      <c r="K36" s="9">
        <f t="shared" si="7"/>
        <v>590</v>
      </c>
      <c r="L36" s="2">
        <v>-10</v>
      </c>
      <c r="M36" s="9">
        <f t="shared" si="8"/>
        <v>465</v>
      </c>
      <c r="N36" s="2">
        <v>25</v>
      </c>
      <c r="O36" s="9">
        <f t="shared" si="9"/>
        <v>520</v>
      </c>
      <c r="P36" s="2"/>
      <c r="Q36" s="9">
        <f t="shared" si="10"/>
        <v>0</v>
      </c>
      <c r="R36" s="2"/>
      <c r="S36" s="9">
        <f t="shared" si="11"/>
        <v>0</v>
      </c>
      <c r="T36" s="2">
        <f t="shared" si="0"/>
        <v>-150</v>
      </c>
      <c r="U36" s="9">
        <f t="shared" si="12"/>
        <v>1380</v>
      </c>
      <c r="V36" s="2">
        <f t="shared" si="1"/>
        <v>-20</v>
      </c>
      <c r="W36" s="9">
        <f t="shared" si="3"/>
        <v>2025</v>
      </c>
      <c r="X36" s="2">
        <f t="shared" si="2"/>
        <v>-135</v>
      </c>
      <c r="Y36" s="9">
        <f t="shared" si="4"/>
        <v>2955</v>
      </c>
    </row>
    <row r="37" spans="1:25">
      <c r="A37" s="7">
        <v>36</v>
      </c>
      <c r="B37" s="8">
        <v>41155</v>
      </c>
      <c r="C37" s="8" t="s">
        <v>0</v>
      </c>
      <c r="D37" s="8">
        <v>41161</v>
      </c>
      <c r="F37" s="2">
        <v>-45</v>
      </c>
      <c r="G37" s="9">
        <f t="shared" si="5"/>
        <v>870</v>
      </c>
      <c r="H37" s="10">
        <v>25</v>
      </c>
      <c r="I37" s="11">
        <f t="shared" si="6"/>
        <v>490</v>
      </c>
      <c r="J37" s="2">
        <v>-15</v>
      </c>
      <c r="K37" s="9">
        <f t="shared" si="7"/>
        <v>575</v>
      </c>
      <c r="L37" s="2">
        <v>-140</v>
      </c>
      <c r="M37" s="9">
        <f t="shared" si="8"/>
        <v>325</v>
      </c>
      <c r="N37" s="2">
        <v>25</v>
      </c>
      <c r="O37" s="9">
        <f t="shared" si="9"/>
        <v>545</v>
      </c>
      <c r="P37" s="2"/>
      <c r="Q37" s="9">
        <f t="shared" si="10"/>
        <v>0</v>
      </c>
      <c r="R37" s="2"/>
      <c r="S37" s="9">
        <f t="shared" si="11"/>
        <v>0</v>
      </c>
      <c r="T37" s="2">
        <f t="shared" si="0"/>
        <v>-20</v>
      </c>
      <c r="U37" s="9">
        <f t="shared" si="12"/>
        <v>1360</v>
      </c>
      <c r="V37" s="2">
        <f t="shared" si="1"/>
        <v>-35</v>
      </c>
      <c r="W37" s="9">
        <f t="shared" si="3"/>
        <v>1990</v>
      </c>
      <c r="X37" s="2">
        <f t="shared" si="2"/>
        <v>-150</v>
      </c>
      <c r="Y37" s="9">
        <f t="shared" si="4"/>
        <v>2805</v>
      </c>
    </row>
    <row r="38" spans="1:25">
      <c r="A38" s="7">
        <v>37</v>
      </c>
      <c r="B38" s="8">
        <v>41162</v>
      </c>
      <c r="C38" s="8" t="s">
        <v>0</v>
      </c>
      <c r="D38" s="8">
        <v>41168</v>
      </c>
      <c r="F38" s="2">
        <v>60</v>
      </c>
      <c r="G38" s="9">
        <f t="shared" si="5"/>
        <v>930</v>
      </c>
      <c r="H38" s="10">
        <v>60</v>
      </c>
      <c r="I38" s="11">
        <f t="shared" si="6"/>
        <v>550</v>
      </c>
      <c r="J38" s="2">
        <v>60</v>
      </c>
      <c r="K38" s="9">
        <f t="shared" si="7"/>
        <v>635</v>
      </c>
      <c r="L38" s="2">
        <v>120</v>
      </c>
      <c r="M38" s="9">
        <f t="shared" si="8"/>
        <v>445</v>
      </c>
      <c r="N38" s="2">
        <v>145</v>
      </c>
      <c r="O38" s="9">
        <f t="shared" si="9"/>
        <v>690</v>
      </c>
      <c r="P38" s="2"/>
      <c r="Q38" s="9">
        <f t="shared" si="10"/>
        <v>0</v>
      </c>
      <c r="R38" s="2"/>
      <c r="S38" s="9">
        <f t="shared" si="11"/>
        <v>0</v>
      </c>
      <c r="T38" s="2">
        <f t="shared" si="0"/>
        <v>120</v>
      </c>
      <c r="U38" s="9">
        <f t="shared" si="12"/>
        <v>1480</v>
      </c>
      <c r="V38" s="2">
        <f t="shared" si="1"/>
        <v>265</v>
      </c>
      <c r="W38" s="9">
        <f t="shared" si="3"/>
        <v>2255</v>
      </c>
      <c r="X38" s="2">
        <f t="shared" si="2"/>
        <v>445</v>
      </c>
      <c r="Y38" s="9">
        <f t="shared" si="4"/>
        <v>3250</v>
      </c>
    </row>
    <row r="39" spans="1:25">
      <c r="A39" s="7">
        <v>38</v>
      </c>
      <c r="B39" s="8">
        <v>41169</v>
      </c>
      <c r="C39" s="8" t="s">
        <v>0</v>
      </c>
      <c r="D39" s="8">
        <v>41175</v>
      </c>
      <c r="F39" s="2">
        <v>120</v>
      </c>
      <c r="G39" s="9">
        <f t="shared" si="5"/>
        <v>1050</v>
      </c>
      <c r="H39" s="10">
        <v>50</v>
      </c>
      <c r="I39" s="11">
        <f t="shared" si="6"/>
        <v>600</v>
      </c>
      <c r="J39" s="2">
        <v>45</v>
      </c>
      <c r="K39" s="9">
        <f t="shared" si="7"/>
        <v>680</v>
      </c>
      <c r="L39" s="2">
        <v>60</v>
      </c>
      <c r="M39" s="9">
        <f t="shared" si="8"/>
        <v>505</v>
      </c>
      <c r="N39" s="2">
        <v>180</v>
      </c>
      <c r="O39" s="9">
        <f t="shared" si="9"/>
        <v>870</v>
      </c>
      <c r="P39" s="2"/>
      <c r="Q39" s="9">
        <f t="shared" si="10"/>
        <v>0</v>
      </c>
      <c r="R39" s="2"/>
      <c r="S39" s="9">
        <f t="shared" si="11"/>
        <v>0</v>
      </c>
      <c r="T39" s="2">
        <f t="shared" si="0"/>
        <v>170</v>
      </c>
      <c r="U39" s="9">
        <f t="shared" si="12"/>
        <v>1650</v>
      </c>
      <c r="V39" s="2">
        <f t="shared" si="1"/>
        <v>345</v>
      </c>
      <c r="W39" s="9">
        <f t="shared" si="3"/>
        <v>2600</v>
      </c>
      <c r="X39" s="2">
        <f t="shared" si="2"/>
        <v>455</v>
      </c>
      <c r="Y39" s="9">
        <f t="shared" si="4"/>
        <v>3705</v>
      </c>
    </row>
    <row r="40" spans="1:25">
      <c r="A40" s="15">
        <v>39</v>
      </c>
      <c r="B40" s="16">
        <v>41176</v>
      </c>
      <c r="C40" s="16" t="s">
        <v>0</v>
      </c>
      <c r="D40" s="16">
        <v>41182</v>
      </c>
      <c r="F40" s="2">
        <v>-45</v>
      </c>
      <c r="G40" s="9">
        <f t="shared" si="5"/>
        <v>1005</v>
      </c>
      <c r="H40" s="10">
        <v>-45</v>
      </c>
      <c r="I40" s="11">
        <f t="shared" si="6"/>
        <v>555</v>
      </c>
      <c r="J40" s="2">
        <v>0</v>
      </c>
      <c r="K40" s="9">
        <f t="shared" si="7"/>
        <v>680</v>
      </c>
      <c r="L40" s="2">
        <v>25</v>
      </c>
      <c r="M40" s="9">
        <f t="shared" si="8"/>
        <v>530</v>
      </c>
      <c r="N40" s="2">
        <v>50</v>
      </c>
      <c r="O40" s="9">
        <f t="shared" si="9"/>
        <v>920</v>
      </c>
      <c r="P40" s="2"/>
      <c r="Q40" s="9">
        <f t="shared" si="10"/>
        <v>0</v>
      </c>
      <c r="R40" s="2"/>
      <c r="S40" s="9">
        <f t="shared" si="11"/>
        <v>0</v>
      </c>
      <c r="T40" s="2">
        <f t="shared" si="0"/>
        <v>-90</v>
      </c>
      <c r="U40" s="9">
        <f t="shared" si="12"/>
        <v>1560</v>
      </c>
      <c r="V40" s="2">
        <f t="shared" si="1"/>
        <v>5</v>
      </c>
      <c r="W40" s="9">
        <f t="shared" si="3"/>
        <v>2605</v>
      </c>
      <c r="X40" s="2">
        <f t="shared" si="2"/>
        <v>-15</v>
      </c>
      <c r="Y40" s="9">
        <f t="shared" si="4"/>
        <v>3690</v>
      </c>
    </row>
    <row r="41" spans="1:25">
      <c r="A41" s="7">
        <v>40</v>
      </c>
      <c r="B41" s="8">
        <v>41183</v>
      </c>
      <c r="C41" s="8" t="s">
        <v>0</v>
      </c>
      <c r="D41" s="8">
        <v>41189</v>
      </c>
      <c r="F41" s="2">
        <v>25</v>
      </c>
      <c r="G41" s="9">
        <f t="shared" si="5"/>
        <v>1030</v>
      </c>
      <c r="H41" s="10">
        <v>-105</v>
      </c>
      <c r="I41" s="11">
        <f t="shared" si="6"/>
        <v>450</v>
      </c>
      <c r="J41" s="2">
        <v>0</v>
      </c>
      <c r="K41" s="9">
        <f t="shared" si="7"/>
        <v>680</v>
      </c>
      <c r="L41" s="2">
        <v>0</v>
      </c>
      <c r="M41" s="9">
        <f t="shared" si="8"/>
        <v>530</v>
      </c>
      <c r="N41" s="2">
        <v>0</v>
      </c>
      <c r="O41" s="9">
        <f t="shared" si="9"/>
        <v>920</v>
      </c>
      <c r="P41" s="2"/>
      <c r="Q41" s="9">
        <f t="shared" si="10"/>
        <v>0</v>
      </c>
      <c r="R41" s="2"/>
      <c r="S41" s="9">
        <f t="shared" si="11"/>
        <v>0</v>
      </c>
      <c r="T41" s="2">
        <f t="shared" si="0"/>
        <v>-80</v>
      </c>
      <c r="U41" s="9">
        <f t="shared" si="12"/>
        <v>1480</v>
      </c>
      <c r="V41" s="2">
        <f t="shared" si="1"/>
        <v>25</v>
      </c>
      <c r="W41" s="9">
        <f t="shared" si="3"/>
        <v>2630</v>
      </c>
      <c r="X41" s="2">
        <f t="shared" si="2"/>
        <v>-80</v>
      </c>
      <c r="Y41" s="9">
        <f t="shared" si="4"/>
        <v>3610</v>
      </c>
    </row>
    <row r="42" spans="1:25">
      <c r="A42" s="7">
        <v>41</v>
      </c>
      <c r="B42" s="8">
        <v>41190</v>
      </c>
      <c r="C42" s="8" t="s">
        <v>0</v>
      </c>
      <c r="D42" s="8">
        <v>41196</v>
      </c>
      <c r="F42" s="2">
        <v>60</v>
      </c>
      <c r="G42" s="9">
        <f t="shared" si="5"/>
        <v>1090</v>
      </c>
      <c r="H42" s="10">
        <v>120</v>
      </c>
      <c r="I42" s="11">
        <f t="shared" si="6"/>
        <v>570</v>
      </c>
      <c r="J42" s="2">
        <v>-70</v>
      </c>
      <c r="K42" s="9">
        <f t="shared" si="7"/>
        <v>610</v>
      </c>
      <c r="L42" s="2">
        <v>85</v>
      </c>
      <c r="M42" s="9">
        <f t="shared" si="8"/>
        <v>615</v>
      </c>
      <c r="N42" s="2">
        <v>25</v>
      </c>
      <c r="O42" s="9">
        <f t="shared" si="9"/>
        <v>945</v>
      </c>
      <c r="P42" s="2"/>
      <c r="Q42" s="9">
        <f t="shared" si="10"/>
        <v>0</v>
      </c>
      <c r="R42" s="2"/>
      <c r="S42" s="9">
        <f t="shared" si="11"/>
        <v>0</v>
      </c>
      <c r="T42" s="2">
        <f t="shared" si="0"/>
        <v>180</v>
      </c>
      <c r="U42" s="9">
        <f t="shared" si="12"/>
        <v>1660</v>
      </c>
      <c r="V42" s="2">
        <f t="shared" si="1"/>
        <v>15</v>
      </c>
      <c r="W42" s="9">
        <f t="shared" si="3"/>
        <v>2645</v>
      </c>
      <c r="X42" s="2">
        <f t="shared" si="2"/>
        <v>220</v>
      </c>
      <c r="Y42" s="9">
        <f t="shared" si="4"/>
        <v>3830</v>
      </c>
    </row>
    <row r="43" spans="1:25">
      <c r="A43" s="7">
        <v>42</v>
      </c>
      <c r="B43" s="8">
        <v>41197</v>
      </c>
      <c r="C43" s="8" t="s">
        <v>0</v>
      </c>
      <c r="D43" s="8">
        <v>41203</v>
      </c>
      <c r="F43" s="2">
        <v>60</v>
      </c>
      <c r="G43" s="9">
        <f t="shared" si="5"/>
        <v>1150</v>
      </c>
      <c r="H43" s="10">
        <v>25</v>
      </c>
      <c r="I43" s="11">
        <f t="shared" si="6"/>
        <v>595</v>
      </c>
      <c r="J43" s="2">
        <v>60</v>
      </c>
      <c r="K43" s="9">
        <f t="shared" si="7"/>
        <v>670</v>
      </c>
      <c r="L43" s="2">
        <v>120</v>
      </c>
      <c r="M43" s="9">
        <f t="shared" si="8"/>
        <v>735</v>
      </c>
      <c r="N43" s="2">
        <v>60</v>
      </c>
      <c r="O43" s="9">
        <f t="shared" si="9"/>
        <v>1005</v>
      </c>
      <c r="P43" s="2"/>
      <c r="Q43" s="9">
        <f t="shared" si="10"/>
        <v>0</v>
      </c>
      <c r="R43" s="2"/>
      <c r="S43" s="9">
        <f t="shared" si="11"/>
        <v>0</v>
      </c>
      <c r="T43" s="2">
        <f t="shared" si="0"/>
        <v>85</v>
      </c>
      <c r="U43" s="9">
        <f t="shared" si="12"/>
        <v>1745</v>
      </c>
      <c r="V43" s="2">
        <f t="shared" si="1"/>
        <v>180</v>
      </c>
      <c r="W43" s="9">
        <f t="shared" si="3"/>
        <v>2825</v>
      </c>
      <c r="X43" s="2">
        <f t="shared" si="2"/>
        <v>325</v>
      </c>
      <c r="Y43" s="9">
        <f t="shared" si="4"/>
        <v>4155</v>
      </c>
    </row>
    <row r="44" spans="1:25">
      <c r="A44" s="15">
        <v>43</v>
      </c>
      <c r="B44" s="16">
        <v>41204</v>
      </c>
      <c r="C44" s="16" t="s">
        <v>0</v>
      </c>
      <c r="D44" s="16">
        <v>41210</v>
      </c>
      <c r="F44" s="2">
        <v>15</v>
      </c>
      <c r="G44" s="9">
        <f t="shared" si="5"/>
        <v>1165</v>
      </c>
      <c r="H44" s="10">
        <v>180</v>
      </c>
      <c r="I44" s="11">
        <f t="shared" si="6"/>
        <v>775</v>
      </c>
      <c r="J44" s="2">
        <v>25</v>
      </c>
      <c r="K44" s="9">
        <f t="shared" si="7"/>
        <v>695</v>
      </c>
      <c r="L44" s="2">
        <v>25</v>
      </c>
      <c r="M44" s="9">
        <f t="shared" si="8"/>
        <v>760</v>
      </c>
      <c r="N44" s="2">
        <v>-70</v>
      </c>
      <c r="O44" s="9">
        <f t="shared" si="9"/>
        <v>935</v>
      </c>
      <c r="P44" s="2"/>
      <c r="Q44" s="9">
        <f t="shared" si="10"/>
        <v>0</v>
      </c>
      <c r="R44" s="2"/>
      <c r="S44" s="9">
        <f t="shared" si="11"/>
        <v>0</v>
      </c>
      <c r="T44" s="2">
        <f t="shared" si="0"/>
        <v>195</v>
      </c>
      <c r="U44" s="9">
        <f t="shared" si="12"/>
        <v>1940</v>
      </c>
      <c r="V44" s="2">
        <f t="shared" si="1"/>
        <v>-30</v>
      </c>
      <c r="W44" s="9">
        <f t="shared" si="3"/>
        <v>2795</v>
      </c>
      <c r="X44" s="2">
        <f t="shared" si="2"/>
        <v>175</v>
      </c>
      <c r="Y44" s="9">
        <f t="shared" si="4"/>
        <v>4330</v>
      </c>
    </row>
    <row r="45" spans="1:25">
      <c r="A45" s="7">
        <v>44</v>
      </c>
      <c r="B45" s="8">
        <v>41211</v>
      </c>
      <c r="C45" s="8" t="s">
        <v>0</v>
      </c>
      <c r="D45" s="8">
        <v>41217</v>
      </c>
      <c r="F45" s="2">
        <v>25</v>
      </c>
      <c r="G45" s="9">
        <f t="shared" si="5"/>
        <v>1190</v>
      </c>
      <c r="H45" s="10">
        <v>60</v>
      </c>
      <c r="I45" s="11">
        <f t="shared" si="6"/>
        <v>835</v>
      </c>
      <c r="J45" s="2">
        <v>25</v>
      </c>
      <c r="K45" s="9">
        <f t="shared" si="7"/>
        <v>720</v>
      </c>
      <c r="L45" s="2">
        <v>25</v>
      </c>
      <c r="M45" s="9">
        <f t="shared" si="8"/>
        <v>785</v>
      </c>
      <c r="N45" s="2">
        <v>25</v>
      </c>
      <c r="O45" s="9">
        <f t="shared" si="9"/>
        <v>960</v>
      </c>
      <c r="P45" s="2"/>
      <c r="Q45" s="9">
        <f t="shared" si="10"/>
        <v>0</v>
      </c>
      <c r="R45" s="2"/>
      <c r="S45" s="9">
        <f t="shared" si="11"/>
        <v>0</v>
      </c>
      <c r="T45" s="2">
        <f t="shared" si="0"/>
        <v>85</v>
      </c>
      <c r="U45" s="9">
        <f t="shared" si="12"/>
        <v>2025</v>
      </c>
      <c r="V45" s="2">
        <f t="shared" si="1"/>
        <v>75</v>
      </c>
      <c r="W45" s="9">
        <f t="shared" si="3"/>
        <v>2870</v>
      </c>
      <c r="X45" s="2">
        <f t="shared" si="2"/>
        <v>160</v>
      </c>
      <c r="Y45" s="9">
        <f t="shared" si="4"/>
        <v>4490</v>
      </c>
    </row>
    <row r="46" spans="1:25">
      <c r="A46" s="7">
        <v>45</v>
      </c>
      <c r="B46" s="8">
        <v>41218</v>
      </c>
      <c r="C46" s="8" t="s">
        <v>0</v>
      </c>
      <c r="D46" s="8">
        <v>41224</v>
      </c>
      <c r="F46" s="2">
        <v>-105</v>
      </c>
      <c r="G46" s="9">
        <f t="shared" si="5"/>
        <v>1085</v>
      </c>
      <c r="H46" s="10">
        <v>-140</v>
      </c>
      <c r="I46" s="11">
        <f t="shared" si="6"/>
        <v>695</v>
      </c>
      <c r="J46" s="2">
        <v>-10</v>
      </c>
      <c r="K46" s="9">
        <f t="shared" si="7"/>
        <v>710</v>
      </c>
      <c r="L46" s="2">
        <v>85</v>
      </c>
      <c r="M46" s="9">
        <f t="shared" si="8"/>
        <v>870</v>
      </c>
      <c r="N46" s="2">
        <v>-105</v>
      </c>
      <c r="O46" s="9">
        <f t="shared" si="9"/>
        <v>855</v>
      </c>
      <c r="P46" s="2"/>
      <c r="Q46" s="9">
        <f t="shared" si="10"/>
        <v>0</v>
      </c>
      <c r="R46" s="2"/>
      <c r="S46" s="9">
        <f t="shared" si="11"/>
        <v>0</v>
      </c>
      <c r="T46" s="2">
        <f t="shared" si="0"/>
        <v>-245</v>
      </c>
      <c r="U46" s="9">
        <f t="shared" si="12"/>
        <v>1780</v>
      </c>
      <c r="V46" s="2">
        <f t="shared" si="1"/>
        <v>-220</v>
      </c>
      <c r="W46" s="9">
        <f t="shared" si="3"/>
        <v>2650</v>
      </c>
      <c r="X46" s="2">
        <f t="shared" si="2"/>
        <v>-275</v>
      </c>
      <c r="Y46" s="9">
        <f t="shared" si="4"/>
        <v>4215</v>
      </c>
    </row>
    <row r="47" spans="1:25">
      <c r="A47" s="7">
        <v>46</v>
      </c>
      <c r="B47" s="8">
        <v>41225</v>
      </c>
      <c r="C47" s="8" t="s">
        <v>0</v>
      </c>
      <c r="D47" s="8">
        <v>41231</v>
      </c>
      <c r="F47" s="2">
        <v>10</v>
      </c>
      <c r="G47" s="9">
        <f t="shared" si="5"/>
        <v>1095</v>
      </c>
      <c r="H47" s="10">
        <v>-105</v>
      </c>
      <c r="I47" s="11">
        <f t="shared" si="6"/>
        <v>590</v>
      </c>
      <c r="J47" s="2">
        <v>25</v>
      </c>
      <c r="K47" s="9">
        <f t="shared" si="7"/>
        <v>735</v>
      </c>
      <c r="L47" s="2">
        <v>-35</v>
      </c>
      <c r="M47" s="9">
        <f t="shared" si="8"/>
        <v>835</v>
      </c>
      <c r="N47" s="2">
        <v>-45</v>
      </c>
      <c r="O47" s="9">
        <f t="shared" si="9"/>
        <v>810</v>
      </c>
      <c r="P47" s="2"/>
      <c r="Q47" s="9">
        <f t="shared" si="10"/>
        <v>0</v>
      </c>
      <c r="R47" s="2"/>
      <c r="S47" s="9">
        <f t="shared" si="11"/>
        <v>0</v>
      </c>
      <c r="T47" s="2">
        <f t="shared" si="0"/>
        <v>-95</v>
      </c>
      <c r="U47" s="9">
        <f t="shared" si="12"/>
        <v>1685</v>
      </c>
      <c r="V47" s="2">
        <f t="shared" si="1"/>
        <v>-10</v>
      </c>
      <c r="W47" s="9">
        <f t="shared" si="3"/>
        <v>2640</v>
      </c>
      <c r="X47" s="2">
        <f t="shared" si="2"/>
        <v>-150</v>
      </c>
      <c r="Y47" s="9">
        <f t="shared" si="4"/>
        <v>4065</v>
      </c>
    </row>
    <row r="48" spans="1:25">
      <c r="A48" s="7">
        <v>47</v>
      </c>
      <c r="B48" s="8">
        <v>41232</v>
      </c>
      <c r="C48" s="8" t="s">
        <v>0</v>
      </c>
      <c r="D48" s="8">
        <v>41238</v>
      </c>
      <c r="F48" s="2">
        <v>10</v>
      </c>
      <c r="G48" s="9">
        <f t="shared" si="5"/>
        <v>1105</v>
      </c>
      <c r="H48" s="10">
        <v>25</v>
      </c>
      <c r="I48" s="11">
        <f t="shared" si="6"/>
        <v>615</v>
      </c>
      <c r="J48" s="2">
        <v>25</v>
      </c>
      <c r="K48" s="9">
        <f t="shared" si="7"/>
        <v>760</v>
      </c>
      <c r="L48" s="2">
        <v>25</v>
      </c>
      <c r="M48" s="9">
        <f t="shared" si="8"/>
        <v>860</v>
      </c>
      <c r="N48" s="2">
        <v>-45</v>
      </c>
      <c r="O48" s="9">
        <f t="shared" si="9"/>
        <v>765</v>
      </c>
      <c r="P48" s="2"/>
      <c r="Q48" s="9">
        <f t="shared" si="10"/>
        <v>0</v>
      </c>
      <c r="R48" s="2"/>
      <c r="S48" s="9">
        <f t="shared" si="11"/>
        <v>0</v>
      </c>
      <c r="T48" s="2">
        <f t="shared" si="0"/>
        <v>35</v>
      </c>
      <c r="U48" s="9">
        <f t="shared" si="12"/>
        <v>1720</v>
      </c>
      <c r="V48" s="2">
        <f t="shared" si="1"/>
        <v>-10</v>
      </c>
      <c r="W48" s="9">
        <f t="shared" si="3"/>
        <v>2630</v>
      </c>
      <c r="X48" s="2">
        <f t="shared" si="2"/>
        <v>40</v>
      </c>
      <c r="Y48" s="9">
        <f t="shared" si="4"/>
        <v>4105</v>
      </c>
    </row>
    <row r="49" spans="1:25">
      <c r="A49" s="15">
        <v>48</v>
      </c>
      <c r="B49" s="16">
        <v>41239</v>
      </c>
      <c r="C49" s="16" t="s">
        <v>0</v>
      </c>
      <c r="D49" s="16">
        <v>41245</v>
      </c>
      <c r="F49" s="2">
        <v>85</v>
      </c>
      <c r="G49" s="9">
        <f t="shared" si="5"/>
        <v>1190</v>
      </c>
      <c r="H49" s="10">
        <v>-140</v>
      </c>
      <c r="I49" s="11">
        <f t="shared" si="6"/>
        <v>475</v>
      </c>
      <c r="J49" s="2">
        <v>25</v>
      </c>
      <c r="K49" s="9">
        <f t="shared" si="7"/>
        <v>785</v>
      </c>
      <c r="L49" s="2">
        <v>25</v>
      </c>
      <c r="M49" s="9">
        <f t="shared" si="8"/>
        <v>885</v>
      </c>
      <c r="N49" s="2">
        <v>-35</v>
      </c>
      <c r="O49" s="9">
        <f t="shared" si="9"/>
        <v>730</v>
      </c>
      <c r="P49" s="2"/>
      <c r="Q49" s="9">
        <f t="shared" si="10"/>
        <v>0</v>
      </c>
      <c r="R49" s="2"/>
      <c r="S49" s="9">
        <f t="shared" si="11"/>
        <v>0</v>
      </c>
      <c r="T49" s="2">
        <f t="shared" si="0"/>
        <v>-55</v>
      </c>
      <c r="U49" s="9">
        <f t="shared" si="12"/>
        <v>1665</v>
      </c>
      <c r="V49" s="2">
        <f t="shared" si="1"/>
        <v>75</v>
      </c>
      <c r="W49" s="9">
        <f t="shared" si="3"/>
        <v>2705</v>
      </c>
      <c r="X49" s="2">
        <f t="shared" si="2"/>
        <v>-40</v>
      </c>
      <c r="Y49" s="9">
        <f t="shared" si="4"/>
        <v>4065</v>
      </c>
    </row>
    <row r="50" spans="1:25">
      <c r="A50" s="7">
        <v>49</v>
      </c>
      <c r="B50" s="8">
        <v>41246</v>
      </c>
      <c r="C50" s="8" t="s">
        <v>0</v>
      </c>
      <c r="D50" s="8">
        <v>41252</v>
      </c>
      <c r="F50" s="2">
        <v>-70</v>
      </c>
      <c r="G50" s="9">
        <f t="shared" si="5"/>
        <v>1120</v>
      </c>
      <c r="H50" s="10">
        <v>25</v>
      </c>
      <c r="I50" s="11">
        <f t="shared" si="6"/>
        <v>500</v>
      </c>
      <c r="J50" s="2">
        <v>-15</v>
      </c>
      <c r="K50" s="9">
        <f t="shared" si="7"/>
        <v>770</v>
      </c>
      <c r="L50" s="2">
        <v>-30</v>
      </c>
      <c r="M50" s="9">
        <f t="shared" si="8"/>
        <v>855</v>
      </c>
      <c r="N50" s="2">
        <v>-10</v>
      </c>
      <c r="O50" s="9">
        <f t="shared" si="9"/>
        <v>720</v>
      </c>
      <c r="P50" s="2"/>
      <c r="Q50" s="9">
        <f t="shared" si="10"/>
        <v>0</v>
      </c>
      <c r="R50" s="2"/>
      <c r="S50" s="9">
        <f t="shared" si="11"/>
        <v>0</v>
      </c>
      <c r="T50" s="2">
        <f t="shared" si="0"/>
        <v>-45</v>
      </c>
      <c r="U50" s="9">
        <f t="shared" si="12"/>
        <v>1620</v>
      </c>
      <c r="V50" s="2">
        <f t="shared" si="1"/>
        <v>-95</v>
      </c>
      <c r="W50" s="9">
        <f t="shared" si="3"/>
        <v>2610</v>
      </c>
      <c r="X50" s="2">
        <f t="shared" si="2"/>
        <v>-100</v>
      </c>
      <c r="Y50" s="9">
        <f t="shared" si="4"/>
        <v>3965</v>
      </c>
    </row>
    <row r="51" spans="1:25">
      <c r="A51" s="7">
        <v>50</v>
      </c>
      <c r="B51" s="8">
        <v>41253</v>
      </c>
      <c r="C51" s="8" t="s">
        <v>0</v>
      </c>
      <c r="D51" s="8">
        <v>41259</v>
      </c>
      <c r="F51" s="2">
        <v>60</v>
      </c>
      <c r="G51" s="9">
        <f t="shared" si="5"/>
        <v>1180</v>
      </c>
      <c r="H51" s="10">
        <v>60</v>
      </c>
      <c r="I51" s="11">
        <f t="shared" si="6"/>
        <v>560</v>
      </c>
      <c r="J51" s="2">
        <v>60</v>
      </c>
      <c r="K51" s="9">
        <f t="shared" si="7"/>
        <v>830</v>
      </c>
      <c r="L51" s="2">
        <v>-10</v>
      </c>
      <c r="M51" s="9">
        <f t="shared" si="8"/>
        <v>845</v>
      </c>
      <c r="N51" s="2">
        <v>25</v>
      </c>
      <c r="O51" s="9">
        <f t="shared" si="9"/>
        <v>745</v>
      </c>
      <c r="P51" s="2"/>
      <c r="Q51" s="9">
        <f t="shared" si="10"/>
        <v>0</v>
      </c>
      <c r="R51" s="2"/>
      <c r="S51" s="9">
        <f t="shared" si="11"/>
        <v>0</v>
      </c>
      <c r="T51" s="2">
        <f t="shared" si="0"/>
        <v>120</v>
      </c>
      <c r="U51" s="9">
        <f t="shared" si="12"/>
        <v>1740</v>
      </c>
      <c r="V51" s="2">
        <f t="shared" si="1"/>
        <v>145</v>
      </c>
      <c r="W51" s="9">
        <f t="shared" si="3"/>
        <v>2755</v>
      </c>
      <c r="X51" s="2">
        <f t="shared" si="2"/>
        <v>195</v>
      </c>
      <c r="Y51" s="9">
        <f t="shared" si="4"/>
        <v>4160</v>
      </c>
    </row>
    <row r="52" spans="1:25">
      <c r="A52" s="7">
        <v>51</v>
      </c>
      <c r="B52" s="8">
        <v>41260</v>
      </c>
      <c r="C52" s="8" t="s">
        <v>0</v>
      </c>
      <c r="D52" s="8">
        <v>41266</v>
      </c>
      <c r="F52" s="2">
        <v>120</v>
      </c>
      <c r="G52" s="9">
        <f t="shared" si="5"/>
        <v>1300</v>
      </c>
      <c r="H52" s="10">
        <v>25</v>
      </c>
      <c r="I52" s="11">
        <f t="shared" si="6"/>
        <v>585</v>
      </c>
      <c r="J52" s="2">
        <v>45</v>
      </c>
      <c r="K52" s="9">
        <f t="shared" si="7"/>
        <v>875</v>
      </c>
      <c r="L52" s="2">
        <v>-70</v>
      </c>
      <c r="M52" s="9">
        <f t="shared" si="8"/>
        <v>775</v>
      </c>
      <c r="N52" s="2">
        <v>60</v>
      </c>
      <c r="O52" s="9">
        <f t="shared" si="9"/>
        <v>805</v>
      </c>
      <c r="P52" s="2"/>
      <c r="Q52" s="9">
        <f t="shared" si="10"/>
        <v>0</v>
      </c>
      <c r="R52" s="2"/>
      <c r="S52" s="9">
        <f t="shared" si="11"/>
        <v>0</v>
      </c>
      <c r="T52" s="2">
        <f t="shared" si="0"/>
        <v>145</v>
      </c>
      <c r="U52" s="9">
        <f t="shared" si="12"/>
        <v>1885</v>
      </c>
      <c r="V52" s="2">
        <f t="shared" si="1"/>
        <v>225</v>
      </c>
      <c r="W52" s="9">
        <f t="shared" si="3"/>
        <v>2980</v>
      </c>
      <c r="X52" s="2">
        <f t="shared" si="2"/>
        <v>180</v>
      </c>
      <c r="Y52" s="9">
        <f t="shared" si="4"/>
        <v>4340</v>
      </c>
    </row>
    <row r="53" spans="1:25">
      <c r="A53" s="15">
        <v>52</v>
      </c>
      <c r="B53" s="16">
        <v>41267</v>
      </c>
      <c r="C53" s="16" t="s">
        <v>0</v>
      </c>
      <c r="D53" s="16">
        <v>41273</v>
      </c>
      <c r="F53" s="2">
        <v>25</v>
      </c>
      <c r="G53" s="9">
        <f t="shared" si="5"/>
        <v>1325</v>
      </c>
      <c r="H53" s="10">
        <v>0</v>
      </c>
      <c r="I53" s="11">
        <f t="shared" si="6"/>
        <v>585</v>
      </c>
      <c r="J53" s="2">
        <v>0</v>
      </c>
      <c r="K53" s="9">
        <f t="shared" si="7"/>
        <v>875</v>
      </c>
      <c r="L53" s="2">
        <v>25</v>
      </c>
      <c r="M53" s="9">
        <f t="shared" si="8"/>
        <v>800</v>
      </c>
      <c r="N53" s="2">
        <v>0</v>
      </c>
      <c r="O53" s="9">
        <f t="shared" si="9"/>
        <v>805</v>
      </c>
      <c r="P53" s="2"/>
      <c r="Q53" s="9">
        <f t="shared" si="10"/>
        <v>0</v>
      </c>
      <c r="R53" s="2"/>
      <c r="S53" s="9">
        <f t="shared" si="11"/>
        <v>0</v>
      </c>
      <c r="T53" s="2">
        <f t="shared" si="0"/>
        <v>25</v>
      </c>
      <c r="U53" s="9">
        <f t="shared" si="12"/>
        <v>1910</v>
      </c>
      <c r="V53" s="2">
        <f t="shared" si="1"/>
        <v>25</v>
      </c>
      <c r="W53" s="9">
        <f t="shared" si="3"/>
        <v>3005</v>
      </c>
      <c r="X53" s="2">
        <f t="shared" si="2"/>
        <v>50</v>
      </c>
      <c r="Y53" s="9">
        <f t="shared" si="4"/>
        <v>4390</v>
      </c>
    </row>
    <row r="54" spans="1:25">
      <c r="A54" s="7">
        <v>53</v>
      </c>
      <c r="B54" s="8">
        <v>41274</v>
      </c>
      <c r="C54" s="8" t="s">
        <v>0</v>
      </c>
      <c r="D54" s="8">
        <v>41280</v>
      </c>
      <c r="F54" s="2">
        <v>120</v>
      </c>
      <c r="G54" s="9">
        <f t="shared" si="5"/>
        <v>1445</v>
      </c>
      <c r="H54" s="10">
        <v>60</v>
      </c>
      <c r="I54" s="11">
        <f t="shared" si="6"/>
        <v>645</v>
      </c>
      <c r="J54" s="2">
        <v>-10</v>
      </c>
      <c r="K54" s="9">
        <f t="shared" si="7"/>
        <v>865</v>
      </c>
      <c r="L54" s="2">
        <v>-70</v>
      </c>
      <c r="M54" s="9">
        <f t="shared" si="8"/>
        <v>730</v>
      </c>
      <c r="N54" s="2">
        <v>-20</v>
      </c>
      <c r="O54" s="9">
        <f t="shared" si="9"/>
        <v>785</v>
      </c>
      <c r="P54" s="2"/>
      <c r="Q54" s="9">
        <f t="shared" si="10"/>
        <v>0</v>
      </c>
      <c r="R54" s="2"/>
      <c r="S54" s="9">
        <f t="shared" si="11"/>
        <v>0</v>
      </c>
      <c r="T54" s="2">
        <f t="shared" si="0"/>
        <v>180</v>
      </c>
      <c r="U54" s="9">
        <f t="shared" si="12"/>
        <v>2090</v>
      </c>
      <c r="V54" s="2">
        <f t="shared" si="1"/>
        <v>90</v>
      </c>
      <c r="W54" s="9">
        <f t="shared" si="3"/>
        <v>3095</v>
      </c>
      <c r="X54" s="2">
        <f t="shared" si="2"/>
        <v>80</v>
      </c>
      <c r="Y54" s="9">
        <f t="shared" si="4"/>
        <v>4470</v>
      </c>
    </row>
    <row r="55" spans="1:25">
      <c r="A55" s="7">
        <v>54</v>
      </c>
      <c r="B55" s="8">
        <v>41281</v>
      </c>
      <c r="C55" s="8" t="s">
        <v>0</v>
      </c>
      <c r="D55" s="8">
        <v>41287</v>
      </c>
      <c r="F55" s="2">
        <v>50</v>
      </c>
      <c r="G55" s="9">
        <f t="shared" si="5"/>
        <v>1495</v>
      </c>
      <c r="H55" s="10">
        <v>-45</v>
      </c>
      <c r="I55" s="11">
        <f t="shared" si="6"/>
        <v>600</v>
      </c>
      <c r="J55" s="2">
        <v>120</v>
      </c>
      <c r="K55" s="9">
        <f t="shared" si="7"/>
        <v>985</v>
      </c>
      <c r="L55" s="2">
        <v>120</v>
      </c>
      <c r="M55" s="9">
        <f t="shared" si="8"/>
        <v>850</v>
      </c>
      <c r="N55" s="2">
        <v>60</v>
      </c>
      <c r="O55" s="9">
        <f t="shared" si="9"/>
        <v>845</v>
      </c>
      <c r="P55" s="2"/>
      <c r="Q55" s="9">
        <f t="shared" si="10"/>
        <v>0</v>
      </c>
      <c r="R55" s="2"/>
      <c r="S55" s="9">
        <f t="shared" si="11"/>
        <v>0</v>
      </c>
      <c r="T55" s="2">
        <f t="shared" si="0"/>
        <v>5</v>
      </c>
      <c r="U55" s="9">
        <f t="shared" si="12"/>
        <v>2095</v>
      </c>
      <c r="V55" s="2">
        <f t="shared" si="1"/>
        <v>230</v>
      </c>
      <c r="W55" s="9">
        <f t="shared" si="3"/>
        <v>3325</v>
      </c>
      <c r="X55" s="2">
        <f t="shared" si="2"/>
        <v>305</v>
      </c>
      <c r="Y55" s="9">
        <f t="shared" si="4"/>
        <v>4775</v>
      </c>
    </row>
    <row r="56" spans="1:25">
      <c r="A56" s="7">
        <v>55</v>
      </c>
      <c r="B56" s="8">
        <v>41288</v>
      </c>
      <c r="C56" s="8" t="s">
        <v>0</v>
      </c>
      <c r="D56" s="8">
        <v>41294</v>
      </c>
      <c r="F56" s="2">
        <v>-10</v>
      </c>
      <c r="G56" s="9">
        <f t="shared" si="5"/>
        <v>1485</v>
      </c>
      <c r="H56" s="10">
        <v>120</v>
      </c>
      <c r="I56" s="11">
        <f t="shared" si="6"/>
        <v>720</v>
      </c>
      <c r="J56" s="2">
        <v>120</v>
      </c>
      <c r="K56" s="9">
        <f t="shared" si="7"/>
        <v>1105</v>
      </c>
      <c r="L56" s="2">
        <v>85</v>
      </c>
      <c r="M56" s="9">
        <f t="shared" si="8"/>
        <v>935</v>
      </c>
      <c r="N56" s="2">
        <v>-45</v>
      </c>
      <c r="O56" s="9">
        <f t="shared" si="9"/>
        <v>800</v>
      </c>
      <c r="P56" s="2"/>
      <c r="Q56" s="9">
        <f t="shared" si="10"/>
        <v>0</v>
      </c>
      <c r="R56" s="2"/>
      <c r="S56" s="9">
        <f t="shared" si="11"/>
        <v>0</v>
      </c>
      <c r="T56" s="2">
        <f t="shared" si="0"/>
        <v>110</v>
      </c>
      <c r="U56" s="9">
        <f t="shared" si="12"/>
        <v>2205</v>
      </c>
      <c r="V56" s="2">
        <f t="shared" si="1"/>
        <v>65</v>
      </c>
      <c r="W56" s="9">
        <f t="shared" si="3"/>
        <v>3390</v>
      </c>
      <c r="X56" s="2">
        <f t="shared" si="2"/>
        <v>270</v>
      </c>
      <c r="Y56" s="9">
        <f t="shared" si="4"/>
        <v>5045</v>
      </c>
    </row>
    <row r="57" spans="1:25">
      <c r="A57" s="7">
        <v>56</v>
      </c>
      <c r="B57" s="8">
        <v>41295</v>
      </c>
      <c r="C57" s="8" t="s">
        <v>0</v>
      </c>
      <c r="D57" s="8">
        <v>41301</v>
      </c>
      <c r="F57" s="2">
        <v>-45</v>
      </c>
      <c r="G57" s="9">
        <f t="shared" si="5"/>
        <v>1440</v>
      </c>
      <c r="H57" s="10">
        <v>25</v>
      </c>
      <c r="I57" s="11">
        <f t="shared" si="6"/>
        <v>745</v>
      </c>
      <c r="J57" s="2">
        <v>-10</v>
      </c>
      <c r="K57" s="9">
        <f t="shared" si="7"/>
        <v>1095</v>
      </c>
      <c r="L57" s="2">
        <v>60</v>
      </c>
      <c r="M57" s="9">
        <f t="shared" si="8"/>
        <v>995</v>
      </c>
      <c r="N57" s="2">
        <v>25</v>
      </c>
      <c r="O57" s="9">
        <f t="shared" si="9"/>
        <v>825</v>
      </c>
      <c r="P57" s="2"/>
      <c r="Q57" s="9">
        <f t="shared" si="10"/>
        <v>0</v>
      </c>
      <c r="R57" s="2"/>
      <c r="S57" s="9">
        <f t="shared" si="11"/>
        <v>0</v>
      </c>
      <c r="T57" s="2">
        <f t="shared" si="0"/>
        <v>-20</v>
      </c>
      <c r="U57" s="9">
        <f t="shared" si="12"/>
        <v>2185</v>
      </c>
      <c r="V57" s="2">
        <f t="shared" si="1"/>
        <v>-30</v>
      </c>
      <c r="W57" s="9">
        <f t="shared" si="3"/>
        <v>3360</v>
      </c>
      <c r="X57" s="2">
        <f t="shared" si="2"/>
        <v>55</v>
      </c>
      <c r="Y57" s="9">
        <f t="shared" si="4"/>
        <v>5100</v>
      </c>
    </row>
    <row r="58" spans="1:25">
      <c r="A58" s="15">
        <v>57</v>
      </c>
      <c r="B58" s="16">
        <v>41302</v>
      </c>
      <c r="C58" s="16" t="s">
        <v>0</v>
      </c>
      <c r="D58" s="16">
        <v>41308</v>
      </c>
      <c r="F58" s="2">
        <v>25</v>
      </c>
      <c r="G58" s="9">
        <f t="shared" si="5"/>
        <v>1465</v>
      </c>
      <c r="H58" s="10">
        <v>85</v>
      </c>
      <c r="I58" s="11">
        <f t="shared" si="6"/>
        <v>830</v>
      </c>
      <c r="J58" s="2">
        <v>-45</v>
      </c>
      <c r="K58" s="9">
        <f t="shared" si="7"/>
        <v>1050</v>
      </c>
      <c r="L58" s="2">
        <v>25</v>
      </c>
      <c r="M58" s="9">
        <f t="shared" si="8"/>
        <v>1020</v>
      </c>
      <c r="N58" s="2">
        <v>-10</v>
      </c>
      <c r="O58" s="9">
        <f t="shared" si="9"/>
        <v>815</v>
      </c>
      <c r="P58" s="2"/>
      <c r="Q58" s="9">
        <f t="shared" si="10"/>
        <v>0</v>
      </c>
      <c r="R58" s="2"/>
      <c r="S58" s="9">
        <f t="shared" si="11"/>
        <v>0</v>
      </c>
      <c r="T58" s="2">
        <f t="shared" si="0"/>
        <v>110</v>
      </c>
      <c r="U58" s="9">
        <f t="shared" si="12"/>
        <v>2295</v>
      </c>
      <c r="V58" s="2">
        <f t="shared" si="1"/>
        <v>-30</v>
      </c>
      <c r="W58" s="9">
        <f t="shared" si="3"/>
        <v>3330</v>
      </c>
      <c r="X58" s="2">
        <f t="shared" si="2"/>
        <v>80</v>
      </c>
      <c r="Y58" s="9">
        <f t="shared" si="4"/>
        <v>5180</v>
      </c>
    </row>
    <row r="59" spans="1:25">
      <c r="A59" s="7">
        <v>58</v>
      </c>
      <c r="B59" s="8">
        <v>41309</v>
      </c>
      <c r="C59" s="8" t="s">
        <v>0</v>
      </c>
      <c r="D59" s="8">
        <v>41315</v>
      </c>
      <c r="F59" s="2">
        <v>50</v>
      </c>
      <c r="G59" s="9">
        <f t="shared" si="5"/>
        <v>1515</v>
      </c>
      <c r="H59" s="10">
        <v>-80</v>
      </c>
      <c r="I59" s="11">
        <f t="shared" si="6"/>
        <v>750</v>
      </c>
      <c r="J59" s="2">
        <v>85</v>
      </c>
      <c r="K59" s="9">
        <f t="shared" si="7"/>
        <v>1135</v>
      </c>
      <c r="L59" s="2">
        <v>60</v>
      </c>
      <c r="M59" s="9">
        <f t="shared" si="8"/>
        <v>1080</v>
      </c>
      <c r="N59" s="2">
        <v>25</v>
      </c>
      <c r="O59" s="9">
        <f t="shared" si="9"/>
        <v>840</v>
      </c>
      <c r="P59" s="2"/>
      <c r="Q59" s="9">
        <f t="shared" si="10"/>
        <v>0</v>
      </c>
      <c r="R59" s="2"/>
      <c r="S59" s="9">
        <f t="shared" si="11"/>
        <v>0</v>
      </c>
      <c r="T59" s="2">
        <f t="shared" si="0"/>
        <v>-30</v>
      </c>
      <c r="U59" s="9">
        <f t="shared" si="12"/>
        <v>2265</v>
      </c>
      <c r="V59" s="2">
        <f t="shared" si="1"/>
        <v>160</v>
      </c>
      <c r="W59" s="9">
        <f t="shared" si="3"/>
        <v>3490</v>
      </c>
      <c r="X59" s="2">
        <f t="shared" si="2"/>
        <v>140</v>
      </c>
      <c r="Y59" s="9">
        <f t="shared" si="4"/>
        <v>5320</v>
      </c>
    </row>
    <row r="60" spans="1:25">
      <c r="A60" s="7">
        <v>59</v>
      </c>
      <c r="B60" s="8">
        <v>41316</v>
      </c>
      <c r="C60" s="8" t="s">
        <v>0</v>
      </c>
      <c r="D60" s="8">
        <v>41322</v>
      </c>
      <c r="F60" s="2">
        <v>85</v>
      </c>
      <c r="G60" s="9">
        <f t="shared" si="5"/>
        <v>1600</v>
      </c>
      <c r="H60" s="10">
        <v>120</v>
      </c>
      <c r="I60" s="11">
        <f t="shared" si="6"/>
        <v>870</v>
      </c>
      <c r="J60" s="2">
        <v>85</v>
      </c>
      <c r="K60" s="9">
        <f t="shared" si="7"/>
        <v>1220</v>
      </c>
      <c r="L60" s="2">
        <v>25</v>
      </c>
      <c r="M60" s="9">
        <f t="shared" si="8"/>
        <v>1105</v>
      </c>
      <c r="N60" s="2">
        <v>-105</v>
      </c>
      <c r="O60" s="9">
        <f t="shared" si="9"/>
        <v>735</v>
      </c>
      <c r="P60" s="2"/>
      <c r="Q60" s="9">
        <f t="shared" si="10"/>
        <v>0</v>
      </c>
      <c r="R60" s="2"/>
      <c r="S60" s="9">
        <f t="shared" si="11"/>
        <v>0</v>
      </c>
      <c r="T60" s="2">
        <f t="shared" si="0"/>
        <v>205</v>
      </c>
      <c r="U60" s="9">
        <f t="shared" si="12"/>
        <v>2470</v>
      </c>
      <c r="V60" s="2">
        <f t="shared" si="1"/>
        <v>65</v>
      </c>
      <c r="W60" s="9">
        <f t="shared" si="3"/>
        <v>3555</v>
      </c>
      <c r="X60" s="2">
        <f t="shared" si="2"/>
        <v>210</v>
      </c>
      <c r="Y60" s="9">
        <f t="shared" si="4"/>
        <v>5530</v>
      </c>
    </row>
    <row r="61" spans="1:25">
      <c r="A61" s="7">
        <v>60</v>
      </c>
      <c r="B61" s="8">
        <v>41323</v>
      </c>
      <c r="C61" s="8" t="s">
        <v>0</v>
      </c>
      <c r="D61" s="8">
        <v>41329</v>
      </c>
      <c r="F61" s="2">
        <v>15</v>
      </c>
      <c r="G61" s="9">
        <f t="shared" si="5"/>
        <v>1615</v>
      </c>
      <c r="H61" s="10">
        <v>-10</v>
      </c>
      <c r="I61" s="11">
        <f t="shared" si="6"/>
        <v>860</v>
      </c>
      <c r="J61" s="2">
        <v>25</v>
      </c>
      <c r="K61" s="9">
        <f t="shared" si="7"/>
        <v>1245</v>
      </c>
      <c r="L61" s="2">
        <v>-85</v>
      </c>
      <c r="M61" s="9">
        <f t="shared" si="8"/>
        <v>1020</v>
      </c>
      <c r="N61" s="2">
        <v>25</v>
      </c>
      <c r="O61" s="9">
        <f t="shared" si="9"/>
        <v>760</v>
      </c>
      <c r="P61" s="2"/>
      <c r="Q61" s="9">
        <f t="shared" si="10"/>
        <v>0</v>
      </c>
      <c r="R61" s="2"/>
      <c r="S61" s="9">
        <f t="shared" si="11"/>
        <v>0</v>
      </c>
      <c r="T61" s="2">
        <f t="shared" si="0"/>
        <v>5</v>
      </c>
      <c r="U61" s="9">
        <f t="shared" si="12"/>
        <v>2475</v>
      </c>
      <c r="V61" s="2">
        <f t="shared" si="1"/>
        <v>65</v>
      </c>
      <c r="W61" s="9">
        <f t="shared" si="3"/>
        <v>3620</v>
      </c>
      <c r="X61" s="2">
        <f t="shared" si="2"/>
        <v>-30</v>
      </c>
      <c r="Y61" s="9">
        <f t="shared" si="4"/>
        <v>5500</v>
      </c>
    </row>
    <row r="62" spans="1:25">
      <c r="A62" s="15">
        <v>61</v>
      </c>
      <c r="B62" s="16">
        <v>41330</v>
      </c>
      <c r="C62" s="16" t="s">
        <v>0</v>
      </c>
      <c r="D62" s="16">
        <v>41336</v>
      </c>
      <c r="F62" s="2">
        <v>145</v>
      </c>
      <c r="G62" s="9">
        <f t="shared" si="5"/>
        <v>1760</v>
      </c>
      <c r="H62" s="10">
        <v>-150</v>
      </c>
      <c r="I62" s="11">
        <f t="shared" si="6"/>
        <v>710</v>
      </c>
      <c r="J62" s="2">
        <v>60</v>
      </c>
      <c r="K62" s="9">
        <f t="shared" si="7"/>
        <v>1305</v>
      </c>
      <c r="L62" s="2">
        <v>-45</v>
      </c>
      <c r="M62" s="9">
        <f t="shared" si="8"/>
        <v>975</v>
      </c>
      <c r="N62" s="2">
        <v>85</v>
      </c>
      <c r="O62" s="9">
        <f t="shared" si="9"/>
        <v>845</v>
      </c>
      <c r="P62" s="2"/>
      <c r="Q62" s="9">
        <f t="shared" si="10"/>
        <v>0</v>
      </c>
      <c r="R62" s="2"/>
      <c r="S62" s="9">
        <f t="shared" si="11"/>
        <v>0</v>
      </c>
      <c r="T62" s="2">
        <f t="shared" si="0"/>
        <v>-5</v>
      </c>
      <c r="U62" s="9">
        <f t="shared" si="12"/>
        <v>2470</v>
      </c>
      <c r="V62" s="2">
        <f t="shared" si="1"/>
        <v>290</v>
      </c>
      <c r="W62" s="9">
        <f t="shared" si="3"/>
        <v>3910</v>
      </c>
      <c r="X62" s="2">
        <f t="shared" si="2"/>
        <v>95</v>
      </c>
      <c r="Y62" s="9">
        <f t="shared" si="4"/>
        <v>5595</v>
      </c>
    </row>
    <row r="63" spans="1:25">
      <c r="A63" s="7">
        <v>62</v>
      </c>
      <c r="B63" s="8">
        <v>41337</v>
      </c>
      <c r="C63" s="8" t="s">
        <v>0</v>
      </c>
      <c r="D63" s="8">
        <v>41343</v>
      </c>
      <c r="F63" s="2">
        <v>15</v>
      </c>
      <c r="G63" s="9">
        <f t="shared" si="5"/>
        <v>1775</v>
      </c>
      <c r="H63" s="10">
        <v>120</v>
      </c>
      <c r="I63" s="11">
        <f t="shared" si="6"/>
        <v>830</v>
      </c>
      <c r="J63" s="2">
        <v>-80</v>
      </c>
      <c r="K63" s="9">
        <f t="shared" si="7"/>
        <v>1225</v>
      </c>
      <c r="L63" s="2">
        <v>-45</v>
      </c>
      <c r="M63" s="9">
        <f t="shared" si="8"/>
        <v>930</v>
      </c>
      <c r="N63" s="2">
        <v>-70</v>
      </c>
      <c r="O63" s="9">
        <f t="shared" si="9"/>
        <v>775</v>
      </c>
      <c r="P63" s="2"/>
      <c r="Q63" s="9">
        <f t="shared" si="10"/>
        <v>0</v>
      </c>
      <c r="R63" s="2"/>
      <c r="S63" s="9">
        <f t="shared" si="11"/>
        <v>0</v>
      </c>
      <c r="T63" s="2">
        <f t="shared" si="0"/>
        <v>135</v>
      </c>
      <c r="U63" s="9">
        <f t="shared" si="12"/>
        <v>2605</v>
      </c>
      <c r="V63" s="2">
        <f t="shared" si="1"/>
        <v>-135</v>
      </c>
      <c r="W63" s="9">
        <f t="shared" si="3"/>
        <v>3775</v>
      </c>
      <c r="X63" s="2">
        <f t="shared" si="2"/>
        <v>-60</v>
      </c>
      <c r="Y63" s="9">
        <f t="shared" si="4"/>
        <v>5535</v>
      </c>
    </row>
    <row r="64" spans="1:25">
      <c r="A64" s="7">
        <v>63</v>
      </c>
      <c r="B64" s="8">
        <v>41344</v>
      </c>
      <c r="C64" s="8" t="s">
        <v>0</v>
      </c>
      <c r="D64" s="8">
        <v>41350</v>
      </c>
      <c r="F64" s="2">
        <v>-10</v>
      </c>
      <c r="G64" s="9">
        <f t="shared" si="5"/>
        <v>1765</v>
      </c>
      <c r="H64" s="10">
        <v>60</v>
      </c>
      <c r="I64" s="11">
        <f t="shared" si="6"/>
        <v>890</v>
      </c>
      <c r="J64" s="2">
        <v>180</v>
      </c>
      <c r="K64" s="9">
        <f t="shared" si="7"/>
        <v>1405</v>
      </c>
      <c r="L64" s="2">
        <v>-10</v>
      </c>
      <c r="M64" s="9">
        <f t="shared" si="8"/>
        <v>920</v>
      </c>
      <c r="N64" s="2">
        <v>90</v>
      </c>
      <c r="O64" s="9">
        <f t="shared" si="9"/>
        <v>865</v>
      </c>
      <c r="P64" s="2"/>
      <c r="Q64" s="9">
        <f t="shared" si="10"/>
        <v>0</v>
      </c>
      <c r="R64" s="2"/>
      <c r="S64" s="9">
        <f t="shared" si="11"/>
        <v>0</v>
      </c>
      <c r="T64" s="2">
        <f t="shared" si="0"/>
        <v>50</v>
      </c>
      <c r="U64" s="9">
        <f t="shared" si="12"/>
        <v>2655</v>
      </c>
      <c r="V64" s="2">
        <f t="shared" si="1"/>
        <v>260</v>
      </c>
      <c r="W64" s="9">
        <f t="shared" si="3"/>
        <v>4035</v>
      </c>
      <c r="X64" s="2">
        <f t="shared" si="2"/>
        <v>310</v>
      </c>
      <c r="Y64" s="9">
        <f t="shared" si="4"/>
        <v>5845</v>
      </c>
    </row>
    <row r="65" spans="1:25">
      <c r="A65" s="7">
        <v>64</v>
      </c>
      <c r="B65" s="8">
        <v>41351</v>
      </c>
      <c r="C65" s="8" t="s">
        <v>0</v>
      </c>
      <c r="D65" s="8">
        <v>41357</v>
      </c>
      <c r="F65" s="2">
        <v>50</v>
      </c>
      <c r="G65" s="9">
        <f t="shared" si="5"/>
        <v>1815</v>
      </c>
      <c r="H65" s="10">
        <v>15</v>
      </c>
      <c r="I65" s="11">
        <f t="shared" si="6"/>
        <v>905</v>
      </c>
      <c r="J65" s="2">
        <v>-10</v>
      </c>
      <c r="K65" s="9">
        <f t="shared" si="7"/>
        <v>1395</v>
      </c>
      <c r="L65" s="2">
        <v>-45</v>
      </c>
      <c r="M65" s="9">
        <f t="shared" si="8"/>
        <v>875</v>
      </c>
      <c r="N65" s="2">
        <v>25</v>
      </c>
      <c r="O65" s="9">
        <f t="shared" si="9"/>
        <v>890</v>
      </c>
      <c r="P65" s="2"/>
      <c r="Q65" s="9">
        <f t="shared" si="10"/>
        <v>0</v>
      </c>
      <c r="R65" s="2"/>
      <c r="S65" s="9">
        <f t="shared" si="11"/>
        <v>0</v>
      </c>
      <c r="T65" s="2">
        <f t="shared" si="0"/>
        <v>65</v>
      </c>
      <c r="U65" s="9">
        <f t="shared" si="12"/>
        <v>2720</v>
      </c>
      <c r="V65" s="2">
        <f t="shared" si="1"/>
        <v>65</v>
      </c>
      <c r="W65" s="9">
        <f t="shared" si="3"/>
        <v>4100</v>
      </c>
      <c r="X65" s="2">
        <f t="shared" si="2"/>
        <v>35</v>
      </c>
      <c r="Y65" s="9">
        <f t="shared" si="4"/>
        <v>5880</v>
      </c>
    </row>
    <row r="66" spans="1:25">
      <c r="A66" s="15">
        <v>65</v>
      </c>
      <c r="B66" s="16">
        <v>41358</v>
      </c>
      <c r="C66" s="16" t="s">
        <v>0</v>
      </c>
      <c r="D66" s="16">
        <v>41364</v>
      </c>
      <c r="F66" s="2">
        <v>25</v>
      </c>
      <c r="G66" s="9">
        <f t="shared" si="5"/>
        <v>1840</v>
      </c>
      <c r="H66" s="10">
        <v>25</v>
      </c>
      <c r="I66" s="11">
        <f t="shared" si="6"/>
        <v>930</v>
      </c>
      <c r="J66" s="2">
        <v>180</v>
      </c>
      <c r="K66" s="9">
        <f t="shared" si="7"/>
        <v>1575</v>
      </c>
      <c r="L66" s="2">
        <v>-140</v>
      </c>
      <c r="M66" s="9">
        <f t="shared" si="8"/>
        <v>735</v>
      </c>
      <c r="N66" s="2">
        <v>60</v>
      </c>
      <c r="O66" s="9">
        <f t="shared" si="9"/>
        <v>950</v>
      </c>
      <c r="P66" s="2"/>
      <c r="Q66" s="9">
        <f t="shared" si="10"/>
        <v>0</v>
      </c>
      <c r="R66" s="2"/>
      <c r="S66" s="9">
        <f t="shared" si="11"/>
        <v>0</v>
      </c>
      <c r="T66" s="2">
        <f t="shared" si="0"/>
        <v>50</v>
      </c>
      <c r="U66" s="9">
        <f t="shared" si="12"/>
        <v>2770</v>
      </c>
      <c r="V66" s="2">
        <f t="shared" si="1"/>
        <v>265</v>
      </c>
      <c r="W66" s="9">
        <f t="shared" si="3"/>
        <v>4365</v>
      </c>
      <c r="X66" s="2">
        <f t="shared" si="2"/>
        <v>150</v>
      </c>
      <c r="Y66" s="9">
        <f t="shared" si="4"/>
        <v>6030</v>
      </c>
    </row>
    <row r="67" spans="1:25">
      <c r="A67" s="7">
        <v>66</v>
      </c>
      <c r="B67" s="8">
        <v>41365</v>
      </c>
      <c r="C67" s="8" t="s">
        <v>0</v>
      </c>
      <c r="D67" s="8">
        <v>41371</v>
      </c>
      <c r="F67" s="2">
        <v>15</v>
      </c>
      <c r="G67" s="9">
        <f t="shared" si="5"/>
        <v>1855</v>
      </c>
      <c r="H67" s="10">
        <v>75</v>
      </c>
      <c r="I67" s="11">
        <f t="shared" si="6"/>
        <v>1005</v>
      </c>
      <c r="J67" s="2">
        <v>-70</v>
      </c>
      <c r="K67" s="9">
        <f t="shared" si="7"/>
        <v>1505</v>
      </c>
      <c r="L67" s="2">
        <v>0</v>
      </c>
      <c r="M67" s="9">
        <f t="shared" si="8"/>
        <v>735</v>
      </c>
      <c r="N67" s="2">
        <v>50</v>
      </c>
      <c r="O67" s="9">
        <f t="shared" si="9"/>
        <v>1000</v>
      </c>
      <c r="P67" s="2"/>
      <c r="Q67" s="9">
        <f t="shared" si="10"/>
        <v>0</v>
      </c>
      <c r="R67" s="2"/>
      <c r="S67" s="9">
        <f t="shared" si="11"/>
        <v>0</v>
      </c>
      <c r="T67" s="2">
        <f t="shared" ref="T67:T84" si="13">F67+H67</f>
        <v>90</v>
      </c>
      <c r="U67" s="9">
        <f t="shared" si="12"/>
        <v>2860</v>
      </c>
      <c r="V67" s="2">
        <f t="shared" ref="V67:V82" si="14">F67+J67+N67</f>
        <v>-5</v>
      </c>
      <c r="W67" s="9">
        <f t="shared" si="3"/>
        <v>4360</v>
      </c>
      <c r="X67" s="2">
        <f t="shared" ref="X67:X84" si="15">F67+H67+J67+L67+N67</f>
        <v>70</v>
      </c>
      <c r="Y67" s="9">
        <f t="shared" si="4"/>
        <v>6100</v>
      </c>
    </row>
    <row r="68" spans="1:25">
      <c r="A68" s="7">
        <v>67</v>
      </c>
      <c r="B68" s="8">
        <v>41372</v>
      </c>
      <c r="C68" s="8" t="s">
        <v>0</v>
      </c>
      <c r="D68" s="8">
        <v>41378</v>
      </c>
      <c r="F68" s="2">
        <v>25</v>
      </c>
      <c r="G68" s="9">
        <f t="shared" si="5"/>
        <v>1880</v>
      </c>
      <c r="H68" s="10">
        <v>60</v>
      </c>
      <c r="I68" s="11">
        <f t="shared" si="6"/>
        <v>1065</v>
      </c>
      <c r="J68" s="2">
        <v>50</v>
      </c>
      <c r="K68" s="9">
        <f t="shared" si="7"/>
        <v>1555</v>
      </c>
      <c r="L68" s="2">
        <v>145</v>
      </c>
      <c r="M68" s="9">
        <f t="shared" si="8"/>
        <v>880</v>
      </c>
      <c r="N68" s="2">
        <v>60</v>
      </c>
      <c r="O68" s="9">
        <f t="shared" si="9"/>
        <v>1060</v>
      </c>
      <c r="P68" s="2"/>
      <c r="Q68" s="9">
        <f t="shared" si="10"/>
        <v>0</v>
      </c>
      <c r="R68" s="2"/>
      <c r="S68" s="9">
        <f t="shared" si="11"/>
        <v>0</v>
      </c>
      <c r="T68" s="2">
        <f t="shared" si="13"/>
        <v>85</v>
      </c>
      <c r="U68" s="9">
        <f t="shared" si="12"/>
        <v>2945</v>
      </c>
      <c r="V68" s="2">
        <f t="shared" si="14"/>
        <v>135</v>
      </c>
      <c r="W68" s="9">
        <f t="shared" si="3"/>
        <v>4495</v>
      </c>
      <c r="X68" s="2">
        <f t="shared" si="15"/>
        <v>340</v>
      </c>
      <c r="Y68" s="9">
        <f t="shared" si="4"/>
        <v>6440</v>
      </c>
    </row>
    <row r="69" spans="1:25">
      <c r="A69" s="7">
        <v>68</v>
      </c>
      <c r="B69" s="8">
        <v>41379</v>
      </c>
      <c r="C69" s="8" t="s">
        <v>0</v>
      </c>
      <c r="D69" s="8">
        <v>41385</v>
      </c>
      <c r="F69" s="2">
        <v>15</v>
      </c>
      <c r="G69" s="9">
        <f t="shared" si="5"/>
        <v>1895</v>
      </c>
      <c r="H69" s="10">
        <v>120</v>
      </c>
      <c r="I69" s="11">
        <f t="shared" si="6"/>
        <v>1185</v>
      </c>
      <c r="J69" s="2">
        <v>15</v>
      </c>
      <c r="K69" s="9">
        <f t="shared" si="7"/>
        <v>1570</v>
      </c>
      <c r="L69" s="2">
        <v>25</v>
      </c>
      <c r="M69" s="9">
        <f t="shared" si="8"/>
        <v>905</v>
      </c>
      <c r="N69" s="2">
        <v>25</v>
      </c>
      <c r="O69" s="9">
        <f t="shared" si="9"/>
        <v>1085</v>
      </c>
      <c r="P69" s="2"/>
      <c r="Q69" s="9">
        <f t="shared" si="10"/>
        <v>0</v>
      </c>
      <c r="R69" s="2"/>
      <c r="S69" s="9">
        <f t="shared" si="11"/>
        <v>0</v>
      </c>
      <c r="T69" s="2">
        <f t="shared" si="13"/>
        <v>135</v>
      </c>
      <c r="U69" s="9">
        <f t="shared" si="12"/>
        <v>3080</v>
      </c>
      <c r="V69" s="2">
        <f t="shared" si="14"/>
        <v>55</v>
      </c>
      <c r="W69" s="9">
        <f t="shared" ref="W69:W84" si="16">W68+V69</f>
        <v>4550</v>
      </c>
      <c r="X69" s="2">
        <f t="shared" si="15"/>
        <v>200</v>
      </c>
      <c r="Y69" s="9">
        <f t="shared" ref="Y69:Y84" si="17">Y68+X69</f>
        <v>6640</v>
      </c>
    </row>
    <row r="70" spans="1:25">
      <c r="A70" s="15">
        <v>69</v>
      </c>
      <c r="B70" s="16">
        <v>41386</v>
      </c>
      <c r="C70" s="16" t="s">
        <v>0</v>
      </c>
      <c r="D70" s="16">
        <v>41392</v>
      </c>
      <c r="F70" s="2">
        <v>-10</v>
      </c>
      <c r="G70" s="9">
        <f t="shared" ref="G70:G82" si="18">G69+F70</f>
        <v>1885</v>
      </c>
      <c r="H70" s="10">
        <v>-10</v>
      </c>
      <c r="I70" s="11">
        <f t="shared" ref="I70:I82" si="19">I69+H70</f>
        <v>1175</v>
      </c>
      <c r="J70" s="2">
        <v>60</v>
      </c>
      <c r="K70" s="9">
        <f t="shared" ref="K70:K82" si="20">K69+J70</f>
        <v>1630</v>
      </c>
      <c r="L70" s="2">
        <v>15</v>
      </c>
      <c r="M70" s="9">
        <f t="shared" ref="M70:M82" si="21">M69+L70</f>
        <v>920</v>
      </c>
      <c r="N70" s="2">
        <v>25</v>
      </c>
      <c r="O70" s="9">
        <f t="shared" ref="O70:O82" si="22">O69+N70</f>
        <v>1110</v>
      </c>
      <c r="P70" s="2"/>
      <c r="Q70" s="9">
        <f t="shared" ref="Q70:Q82" si="23">Q69+P70</f>
        <v>0</v>
      </c>
      <c r="R70" s="2"/>
      <c r="S70" s="9">
        <f t="shared" ref="S70:S82" si="24">S69+R70</f>
        <v>0</v>
      </c>
      <c r="T70" s="2">
        <f t="shared" si="13"/>
        <v>-20</v>
      </c>
      <c r="U70" s="9">
        <f t="shared" ref="U70:U82" si="25">U69+T70</f>
        <v>3060</v>
      </c>
      <c r="V70" s="2">
        <f t="shared" si="14"/>
        <v>75</v>
      </c>
      <c r="W70" s="9">
        <f t="shared" si="16"/>
        <v>4625</v>
      </c>
      <c r="X70" s="2">
        <f t="shared" si="15"/>
        <v>80</v>
      </c>
      <c r="Y70" s="9">
        <f t="shared" si="17"/>
        <v>6720</v>
      </c>
    </row>
    <row r="71" spans="1:25">
      <c r="A71" s="7">
        <v>70</v>
      </c>
      <c r="B71" s="8">
        <v>41393</v>
      </c>
      <c r="C71" s="8" t="s">
        <v>0</v>
      </c>
      <c r="D71" s="8">
        <v>41399</v>
      </c>
      <c r="F71" s="2">
        <v>120</v>
      </c>
      <c r="G71" s="9">
        <f t="shared" si="18"/>
        <v>2005</v>
      </c>
      <c r="H71" s="10">
        <v>-105</v>
      </c>
      <c r="I71" s="11">
        <f t="shared" si="19"/>
        <v>1070</v>
      </c>
      <c r="J71" s="2">
        <v>-70</v>
      </c>
      <c r="K71" s="9">
        <f t="shared" si="20"/>
        <v>1560</v>
      </c>
      <c r="L71" s="2">
        <v>-35</v>
      </c>
      <c r="M71" s="9">
        <f t="shared" si="21"/>
        <v>885</v>
      </c>
      <c r="N71" s="2">
        <v>25</v>
      </c>
      <c r="O71" s="9">
        <f t="shared" si="22"/>
        <v>1135</v>
      </c>
      <c r="P71" s="2"/>
      <c r="Q71" s="9">
        <f t="shared" si="23"/>
        <v>0</v>
      </c>
      <c r="R71" s="2"/>
      <c r="S71" s="9">
        <f t="shared" si="24"/>
        <v>0</v>
      </c>
      <c r="T71" s="2">
        <f t="shared" si="13"/>
        <v>15</v>
      </c>
      <c r="U71" s="9">
        <f t="shared" si="25"/>
        <v>3075</v>
      </c>
      <c r="V71" s="2">
        <f t="shared" si="14"/>
        <v>75</v>
      </c>
      <c r="W71" s="9">
        <f t="shared" si="16"/>
        <v>4700</v>
      </c>
      <c r="X71" s="2">
        <f t="shared" si="15"/>
        <v>-65</v>
      </c>
      <c r="Y71" s="9">
        <f t="shared" si="17"/>
        <v>6655</v>
      </c>
    </row>
    <row r="72" spans="1:25">
      <c r="A72" s="7">
        <v>71</v>
      </c>
      <c r="B72" s="8">
        <v>41400</v>
      </c>
      <c r="C72" s="8" t="s">
        <v>0</v>
      </c>
      <c r="D72" s="8">
        <v>41406</v>
      </c>
      <c r="F72" s="2">
        <v>85</v>
      </c>
      <c r="G72" s="9">
        <f t="shared" si="18"/>
        <v>2090</v>
      </c>
      <c r="H72" s="10">
        <v>85</v>
      </c>
      <c r="I72" s="11">
        <f t="shared" si="19"/>
        <v>1155</v>
      </c>
      <c r="J72" s="2">
        <v>-105</v>
      </c>
      <c r="K72" s="9">
        <f t="shared" si="20"/>
        <v>1455</v>
      </c>
      <c r="L72" s="2">
        <v>0</v>
      </c>
      <c r="M72" s="9">
        <f t="shared" si="21"/>
        <v>885</v>
      </c>
      <c r="N72" s="2">
        <v>-10</v>
      </c>
      <c r="O72" s="9">
        <f t="shared" si="22"/>
        <v>1125</v>
      </c>
      <c r="P72" s="2"/>
      <c r="Q72" s="9">
        <f t="shared" si="23"/>
        <v>0</v>
      </c>
      <c r="R72" s="2"/>
      <c r="S72" s="9">
        <f t="shared" si="24"/>
        <v>0</v>
      </c>
      <c r="T72" s="2">
        <f t="shared" si="13"/>
        <v>170</v>
      </c>
      <c r="U72" s="9">
        <f t="shared" si="25"/>
        <v>3245</v>
      </c>
      <c r="V72" s="2">
        <f t="shared" si="14"/>
        <v>-30</v>
      </c>
      <c r="W72" s="9">
        <f t="shared" si="16"/>
        <v>4670</v>
      </c>
      <c r="X72" s="2">
        <f t="shared" si="15"/>
        <v>55</v>
      </c>
      <c r="Y72" s="9">
        <f t="shared" si="17"/>
        <v>6710</v>
      </c>
    </row>
    <row r="73" spans="1:25">
      <c r="A73" s="7">
        <v>72</v>
      </c>
      <c r="B73" s="8">
        <v>41407</v>
      </c>
      <c r="C73" s="8" t="s">
        <v>0</v>
      </c>
      <c r="D73" s="8">
        <v>41413</v>
      </c>
      <c r="F73" s="2">
        <v>60</v>
      </c>
      <c r="G73" s="9">
        <f t="shared" si="18"/>
        <v>2150</v>
      </c>
      <c r="H73" s="10">
        <v>60</v>
      </c>
      <c r="I73" s="11">
        <f t="shared" si="19"/>
        <v>1215</v>
      </c>
      <c r="J73" s="2">
        <v>-10</v>
      </c>
      <c r="K73" s="9">
        <f t="shared" si="20"/>
        <v>1445</v>
      </c>
      <c r="L73" s="2">
        <v>85</v>
      </c>
      <c r="M73" s="9">
        <f t="shared" si="21"/>
        <v>970</v>
      </c>
      <c r="N73" s="2">
        <v>60</v>
      </c>
      <c r="O73" s="9">
        <f t="shared" si="22"/>
        <v>1185</v>
      </c>
      <c r="P73" s="2"/>
      <c r="Q73" s="9">
        <f t="shared" si="23"/>
        <v>0</v>
      </c>
      <c r="R73" s="2"/>
      <c r="S73" s="9">
        <f t="shared" si="24"/>
        <v>0</v>
      </c>
      <c r="T73" s="2">
        <f t="shared" si="13"/>
        <v>120</v>
      </c>
      <c r="U73" s="9">
        <f t="shared" si="25"/>
        <v>3365</v>
      </c>
      <c r="V73" s="2">
        <f t="shared" si="14"/>
        <v>110</v>
      </c>
      <c r="W73" s="9">
        <f t="shared" si="16"/>
        <v>4780</v>
      </c>
      <c r="X73" s="2">
        <f t="shared" si="15"/>
        <v>255</v>
      </c>
      <c r="Y73" s="9">
        <f t="shared" si="17"/>
        <v>6965</v>
      </c>
    </row>
    <row r="74" spans="1:25">
      <c r="A74" s="7">
        <v>73</v>
      </c>
      <c r="B74" s="8">
        <v>41414</v>
      </c>
      <c r="C74" s="8" t="s">
        <v>0</v>
      </c>
      <c r="D74" s="8">
        <v>41420</v>
      </c>
      <c r="F74" s="2">
        <v>-45</v>
      </c>
      <c r="G74" s="9">
        <f t="shared" si="18"/>
        <v>2105</v>
      </c>
      <c r="H74" s="10">
        <v>-10</v>
      </c>
      <c r="I74" s="11">
        <f t="shared" si="19"/>
        <v>1205</v>
      </c>
      <c r="J74" s="2">
        <v>-45</v>
      </c>
      <c r="K74" s="9">
        <f t="shared" si="20"/>
        <v>1400</v>
      </c>
      <c r="L74" s="2">
        <v>180</v>
      </c>
      <c r="M74" s="9">
        <f t="shared" si="21"/>
        <v>1150</v>
      </c>
      <c r="N74" s="2">
        <v>-80</v>
      </c>
      <c r="O74" s="9">
        <f t="shared" si="22"/>
        <v>1105</v>
      </c>
      <c r="P74" s="2"/>
      <c r="Q74" s="9">
        <f t="shared" si="23"/>
        <v>0</v>
      </c>
      <c r="R74" s="2"/>
      <c r="S74" s="9">
        <f t="shared" si="24"/>
        <v>0</v>
      </c>
      <c r="T74" s="2">
        <f t="shared" si="13"/>
        <v>-55</v>
      </c>
      <c r="U74" s="9">
        <f t="shared" si="25"/>
        <v>3310</v>
      </c>
      <c r="V74" s="2">
        <f t="shared" si="14"/>
        <v>-170</v>
      </c>
      <c r="W74" s="9">
        <f t="shared" si="16"/>
        <v>4610</v>
      </c>
      <c r="X74" s="2">
        <f t="shared" si="15"/>
        <v>0</v>
      </c>
      <c r="Y74" s="9">
        <f t="shared" si="17"/>
        <v>6965</v>
      </c>
    </row>
    <row r="75" spans="1:25">
      <c r="A75" s="15">
        <v>74</v>
      </c>
      <c r="B75" s="16">
        <v>41421</v>
      </c>
      <c r="C75" s="16" t="s">
        <v>0</v>
      </c>
      <c r="D75" s="16">
        <v>41427</v>
      </c>
      <c r="F75" s="2">
        <v>50</v>
      </c>
      <c r="G75" s="9">
        <f t="shared" si="18"/>
        <v>2155</v>
      </c>
      <c r="H75" s="10">
        <v>-105</v>
      </c>
      <c r="I75" s="11">
        <f t="shared" si="19"/>
        <v>1100</v>
      </c>
      <c r="J75" s="2">
        <v>-70</v>
      </c>
      <c r="K75" s="9">
        <f t="shared" si="20"/>
        <v>1330</v>
      </c>
      <c r="L75" s="2">
        <v>-80</v>
      </c>
      <c r="M75" s="9">
        <f t="shared" si="21"/>
        <v>1070</v>
      </c>
      <c r="N75" s="2">
        <v>85</v>
      </c>
      <c r="O75" s="9">
        <f t="shared" si="22"/>
        <v>1190</v>
      </c>
      <c r="P75" s="2"/>
      <c r="Q75" s="9">
        <f t="shared" si="23"/>
        <v>0</v>
      </c>
      <c r="R75" s="2"/>
      <c r="S75" s="9">
        <f t="shared" si="24"/>
        <v>0</v>
      </c>
      <c r="T75" s="2">
        <f t="shared" si="13"/>
        <v>-55</v>
      </c>
      <c r="U75" s="9">
        <f t="shared" si="25"/>
        <v>3255</v>
      </c>
      <c r="V75" s="2">
        <f t="shared" si="14"/>
        <v>65</v>
      </c>
      <c r="W75" s="9">
        <f t="shared" si="16"/>
        <v>4675</v>
      </c>
      <c r="X75" s="2">
        <f t="shared" si="15"/>
        <v>-120</v>
      </c>
      <c r="Y75" s="9">
        <f t="shared" si="17"/>
        <v>6845</v>
      </c>
    </row>
    <row r="76" spans="1:25">
      <c r="A76" s="7">
        <v>75</v>
      </c>
      <c r="B76" s="8">
        <v>41428</v>
      </c>
      <c r="C76" s="8" t="s">
        <v>0</v>
      </c>
      <c r="D76" s="8">
        <v>41434</v>
      </c>
      <c r="F76" s="2">
        <v>-140</v>
      </c>
      <c r="G76" s="9">
        <f t="shared" si="18"/>
        <v>2015</v>
      </c>
      <c r="H76" s="10">
        <v>60</v>
      </c>
      <c r="I76" s="11">
        <f t="shared" si="19"/>
        <v>1160</v>
      </c>
      <c r="J76" s="2">
        <v>180</v>
      </c>
      <c r="K76" s="9">
        <f t="shared" si="20"/>
        <v>1510</v>
      </c>
      <c r="L76" s="2">
        <v>-10</v>
      </c>
      <c r="M76" s="9">
        <f t="shared" si="21"/>
        <v>1060</v>
      </c>
      <c r="N76" s="2">
        <v>25</v>
      </c>
      <c r="O76" s="9">
        <f t="shared" si="22"/>
        <v>1215</v>
      </c>
      <c r="P76" s="2"/>
      <c r="Q76" s="9">
        <f t="shared" si="23"/>
        <v>0</v>
      </c>
      <c r="R76" s="2"/>
      <c r="S76" s="9">
        <f t="shared" si="24"/>
        <v>0</v>
      </c>
      <c r="T76" s="2">
        <f t="shared" si="13"/>
        <v>-80</v>
      </c>
      <c r="U76" s="9">
        <f t="shared" si="25"/>
        <v>3175</v>
      </c>
      <c r="V76" s="2">
        <f t="shared" si="14"/>
        <v>65</v>
      </c>
      <c r="W76" s="9">
        <f t="shared" si="16"/>
        <v>4740</v>
      </c>
      <c r="X76" s="2">
        <f t="shared" si="15"/>
        <v>115</v>
      </c>
      <c r="Y76" s="9">
        <f t="shared" si="17"/>
        <v>6960</v>
      </c>
    </row>
    <row r="77" spans="1:25">
      <c r="A77" s="7">
        <v>76</v>
      </c>
      <c r="B77" s="8">
        <v>41435</v>
      </c>
      <c r="C77" s="8" t="s">
        <v>0</v>
      </c>
      <c r="D77" s="8">
        <v>41441</v>
      </c>
      <c r="F77" s="2">
        <v>25</v>
      </c>
      <c r="G77" s="9">
        <f t="shared" si="18"/>
        <v>2040</v>
      </c>
      <c r="H77" s="10">
        <v>-45</v>
      </c>
      <c r="I77" s="11">
        <f t="shared" si="19"/>
        <v>1115</v>
      </c>
      <c r="J77" s="2">
        <v>-10</v>
      </c>
      <c r="K77" s="9">
        <f t="shared" si="20"/>
        <v>1500</v>
      </c>
      <c r="L77" s="2">
        <v>-140</v>
      </c>
      <c r="M77" s="9">
        <f t="shared" si="21"/>
        <v>920</v>
      </c>
      <c r="N77" s="2">
        <v>-10</v>
      </c>
      <c r="O77" s="9">
        <f t="shared" si="22"/>
        <v>1205</v>
      </c>
      <c r="P77" s="2"/>
      <c r="Q77" s="9">
        <f t="shared" si="23"/>
        <v>0</v>
      </c>
      <c r="R77" s="2"/>
      <c r="S77" s="9">
        <f t="shared" si="24"/>
        <v>0</v>
      </c>
      <c r="T77" s="2">
        <f t="shared" si="13"/>
        <v>-20</v>
      </c>
      <c r="U77" s="9">
        <f t="shared" si="25"/>
        <v>3155</v>
      </c>
      <c r="V77" s="2">
        <f t="shared" si="14"/>
        <v>5</v>
      </c>
      <c r="W77" s="9">
        <f t="shared" si="16"/>
        <v>4745</v>
      </c>
      <c r="X77" s="2">
        <f t="shared" si="15"/>
        <v>-180</v>
      </c>
      <c r="Y77" s="9">
        <f t="shared" si="17"/>
        <v>6780</v>
      </c>
    </row>
    <row r="78" spans="1:25">
      <c r="A78" s="7">
        <v>77</v>
      </c>
      <c r="B78" s="8">
        <v>41442</v>
      </c>
      <c r="C78" s="8" t="s">
        <v>0</v>
      </c>
      <c r="D78" s="8">
        <v>41448</v>
      </c>
      <c r="F78" s="2">
        <v>85</v>
      </c>
      <c r="G78" s="9">
        <f t="shared" si="18"/>
        <v>2125</v>
      </c>
      <c r="H78" s="10">
        <v>-10</v>
      </c>
      <c r="I78" s="11">
        <f t="shared" si="19"/>
        <v>1105</v>
      </c>
      <c r="J78" s="2">
        <v>-80</v>
      </c>
      <c r="K78" s="9">
        <f t="shared" si="20"/>
        <v>1420</v>
      </c>
      <c r="L78" s="2">
        <v>25</v>
      </c>
      <c r="M78" s="9">
        <f t="shared" si="21"/>
        <v>945</v>
      </c>
      <c r="N78" s="2">
        <v>85</v>
      </c>
      <c r="O78" s="9">
        <f t="shared" si="22"/>
        <v>1290</v>
      </c>
      <c r="P78" s="2"/>
      <c r="Q78" s="9">
        <f t="shared" si="23"/>
        <v>0</v>
      </c>
      <c r="R78" s="2"/>
      <c r="S78" s="9">
        <f t="shared" si="24"/>
        <v>0</v>
      </c>
      <c r="T78" s="2">
        <f t="shared" si="13"/>
        <v>75</v>
      </c>
      <c r="U78" s="9">
        <f t="shared" si="25"/>
        <v>3230</v>
      </c>
      <c r="V78" s="2">
        <f t="shared" si="14"/>
        <v>90</v>
      </c>
      <c r="W78" s="9">
        <f t="shared" si="16"/>
        <v>4835</v>
      </c>
      <c r="X78" s="2">
        <f t="shared" si="15"/>
        <v>105</v>
      </c>
      <c r="Y78" s="9">
        <f t="shared" si="17"/>
        <v>6885</v>
      </c>
    </row>
    <row r="79" spans="1:25">
      <c r="A79" s="15">
        <v>78</v>
      </c>
      <c r="B79" s="16">
        <v>41449</v>
      </c>
      <c r="C79" s="16" t="s">
        <v>0</v>
      </c>
      <c r="D79" s="16">
        <v>41455</v>
      </c>
      <c r="F79" s="2">
        <v>60</v>
      </c>
      <c r="G79" s="9">
        <f t="shared" si="18"/>
        <v>2185</v>
      </c>
      <c r="H79" s="10">
        <v>25</v>
      </c>
      <c r="I79" s="11">
        <f t="shared" si="19"/>
        <v>1130</v>
      </c>
      <c r="J79" s="2">
        <v>60</v>
      </c>
      <c r="K79" s="9">
        <f t="shared" si="20"/>
        <v>1480</v>
      </c>
      <c r="L79" s="2">
        <v>-80</v>
      </c>
      <c r="M79" s="9">
        <f t="shared" si="21"/>
        <v>865</v>
      </c>
      <c r="N79" s="2">
        <v>-10</v>
      </c>
      <c r="O79" s="9">
        <f t="shared" si="22"/>
        <v>1280</v>
      </c>
      <c r="P79" s="2"/>
      <c r="Q79" s="9">
        <f t="shared" si="23"/>
        <v>0</v>
      </c>
      <c r="R79" s="2"/>
      <c r="S79" s="9">
        <f t="shared" si="24"/>
        <v>0</v>
      </c>
      <c r="T79" s="2">
        <f t="shared" si="13"/>
        <v>85</v>
      </c>
      <c r="U79" s="9">
        <f t="shared" si="25"/>
        <v>3315</v>
      </c>
      <c r="V79" s="2">
        <f t="shared" si="14"/>
        <v>110</v>
      </c>
      <c r="W79" s="9">
        <f t="shared" si="16"/>
        <v>4945</v>
      </c>
      <c r="X79" s="2">
        <f t="shared" si="15"/>
        <v>55</v>
      </c>
      <c r="Y79" s="9">
        <f t="shared" si="17"/>
        <v>6940</v>
      </c>
    </row>
    <row r="80" spans="1:25">
      <c r="A80" s="7">
        <v>79</v>
      </c>
      <c r="B80" s="8">
        <v>41456</v>
      </c>
      <c r="C80" s="8" t="s">
        <v>0</v>
      </c>
      <c r="D80" s="8">
        <v>41462</v>
      </c>
      <c r="F80" s="2">
        <v>50</v>
      </c>
      <c r="G80" s="9">
        <f t="shared" si="18"/>
        <v>2235</v>
      </c>
      <c r="H80" s="10">
        <v>15</v>
      </c>
      <c r="I80" s="11">
        <f t="shared" si="19"/>
        <v>1145</v>
      </c>
      <c r="J80" s="2">
        <v>85</v>
      </c>
      <c r="K80" s="9">
        <f t="shared" si="20"/>
        <v>1565</v>
      </c>
      <c r="L80" s="2">
        <v>60</v>
      </c>
      <c r="M80" s="9">
        <f t="shared" si="21"/>
        <v>925</v>
      </c>
      <c r="N80" s="2">
        <v>-45</v>
      </c>
      <c r="O80" s="9">
        <f t="shared" si="22"/>
        <v>1235</v>
      </c>
      <c r="P80" s="2"/>
      <c r="Q80" s="9">
        <f t="shared" si="23"/>
        <v>0</v>
      </c>
      <c r="R80" s="2"/>
      <c r="S80" s="9">
        <f t="shared" si="24"/>
        <v>0</v>
      </c>
      <c r="T80" s="2">
        <f t="shared" si="13"/>
        <v>65</v>
      </c>
      <c r="U80" s="9">
        <f t="shared" si="25"/>
        <v>3380</v>
      </c>
      <c r="V80" s="2">
        <f t="shared" si="14"/>
        <v>90</v>
      </c>
      <c r="W80" s="9">
        <f t="shared" si="16"/>
        <v>5035</v>
      </c>
      <c r="X80" s="2">
        <f t="shared" si="15"/>
        <v>165</v>
      </c>
      <c r="Y80" s="9">
        <f t="shared" si="17"/>
        <v>7105</v>
      </c>
    </row>
    <row r="81" spans="1:25">
      <c r="A81" s="7">
        <v>80</v>
      </c>
      <c r="B81" s="8">
        <v>41463</v>
      </c>
      <c r="C81" s="8" t="s">
        <v>0</v>
      </c>
      <c r="D81" s="8">
        <v>41469</v>
      </c>
      <c r="F81" s="2">
        <v>85</v>
      </c>
      <c r="G81" s="9">
        <f t="shared" si="18"/>
        <v>2320</v>
      </c>
      <c r="H81" s="10">
        <v>145</v>
      </c>
      <c r="I81" s="11">
        <f t="shared" si="19"/>
        <v>1290</v>
      </c>
      <c r="J81" s="2">
        <v>60</v>
      </c>
      <c r="K81" s="9">
        <f t="shared" si="20"/>
        <v>1625</v>
      </c>
      <c r="L81" s="2">
        <v>145</v>
      </c>
      <c r="M81" s="9">
        <f t="shared" si="21"/>
        <v>1070</v>
      </c>
      <c r="N81" s="2">
        <v>145</v>
      </c>
      <c r="O81" s="9">
        <f t="shared" si="22"/>
        <v>1380</v>
      </c>
      <c r="P81" s="2"/>
      <c r="Q81" s="9">
        <f t="shared" si="23"/>
        <v>0</v>
      </c>
      <c r="R81" s="2"/>
      <c r="S81" s="9">
        <f t="shared" si="24"/>
        <v>0</v>
      </c>
      <c r="T81" s="2">
        <f t="shared" si="13"/>
        <v>230</v>
      </c>
      <c r="U81" s="9">
        <f t="shared" si="25"/>
        <v>3610</v>
      </c>
      <c r="V81" s="2">
        <f t="shared" si="14"/>
        <v>290</v>
      </c>
      <c r="W81" s="9">
        <f t="shared" si="16"/>
        <v>5325</v>
      </c>
      <c r="X81" s="2">
        <f t="shared" si="15"/>
        <v>580</v>
      </c>
      <c r="Y81" s="9">
        <f t="shared" si="17"/>
        <v>7685</v>
      </c>
    </row>
    <row r="82" spans="1:25">
      <c r="A82" s="7">
        <v>81</v>
      </c>
      <c r="B82" s="8">
        <v>41470</v>
      </c>
      <c r="C82" s="8" t="s">
        <v>0</v>
      </c>
      <c r="D82" s="8">
        <v>41476</v>
      </c>
      <c r="F82" s="2">
        <v>-10</v>
      </c>
      <c r="G82" s="9">
        <f t="shared" si="18"/>
        <v>2310</v>
      </c>
      <c r="H82" s="10">
        <v>-115</v>
      </c>
      <c r="I82" s="11">
        <f t="shared" si="19"/>
        <v>1175</v>
      </c>
      <c r="J82" s="2">
        <v>145</v>
      </c>
      <c r="K82" s="9">
        <f t="shared" si="20"/>
        <v>1770</v>
      </c>
      <c r="L82" s="2">
        <v>120</v>
      </c>
      <c r="M82" s="9">
        <f t="shared" si="21"/>
        <v>1190</v>
      </c>
      <c r="N82" s="2">
        <v>-10</v>
      </c>
      <c r="O82" s="9">
        <f t="shared" si="22"/>
        <v>1370</v>
      </c>
      <c r="P82" s="2"/>
      <c r="Q82" s="9">
        <f t="shared" si="23"/>
        <v>0</v>
      </c>
      <c r="R82" s="2"/>
      <c r="S82" s="9">
        <f t="shared" si="24"/>
        <v>0</v>
      </c>
      <c r="T82" s="2">
        <f t="shared" si="13"/>
        <v>-125</v>
      </c>
      <c r="U82" s="9">
        <f t="shared" si="25"/>
        <v>3485</v>
      </c>
      <c r="V82" s="2">
        <f t="shared" si="14"/>
        <v>125</v>
      </c>
      <c r="W82" s="9">
        <f t="shared" si="16"/>
        <v>5450</v>
      </c>
      <c r="X82" s="2">
        <f t="shared" si="15"/>
        <v>130</v>
      </c>
      <c r="Y82" s="9">
        <f t="shared" si="17"/>
        <v>7815</v>
      </c>
    </row>
    <row r="83" spans="1:25">
      <c r="A83" s="7"/>
      <c r="B83" s="8"/>
      <c r="C83" s="8"/>
      <c r="D83" s="8"/>
      <c r="F83" s="2"/>
      <c r="G83" s="4"/>
      <c r="H83" s="10"/>
      <c r="I83" s="12"/>
      <c r="J83" s="2"/>
      <c r="K83" s="4"/>
      <c r="L83" s="2"/>
      <c r="M83" s="4"/>
      <c r="N83" s="2"/>
      <c r="O83" s="4"/>
      <c r="P83" s="2"/>
      <c r="Q83" s="4"/>
      <c r="R83" s="2"/>
      <c r="S83" s="4"/>
      <c r="T83" s="2"/>
      <c r="U83" s="4"/>
      <c r="V83" s="2"/>
      <c r="W83" s="9"/>
      <c r="X83" s="2"/>
      <c r="Y83" s="9"/>
    </row>
    <row r="84" spans="1:25">
      <c r="A84" s="7"/>
      <c r="B84" s="8"/>
      <c r="C84" s="8"/>
      <c r="D84" s="8"/>
      <c r="F84" s="5"/>
      <c r="G84" s="6"/>
      <c r="H84" s="13"/>
      <c r="I84" s="14"/>
      <c r="J84" s="5"/>
      <c r="K84" s="6"/>
      <c r="L84" s="5"/>
      <c r="M84" s="6"/>
      <c r="N84" s="5"/>
      <c r="O84" s="6"/>
      <c r="P84" s="5"/>
      <c r="Q84" s="6"/>
      <c r="R84" s="5"/>
      <c r="S84" s="6"/>
      <c r="T84" s="2"/>
      <c r="U84" s="6"/>
      <c r="V84" s="2"/>
      <c r="W84" s="9"/>
      <c r="X84" s="2"/>
      <c r="Y84" s="9"/>
    </row>
    <row r="85" spans="1:25">
      <c r="A85" s="8"/>
      <c r="B85" s="8"/>
      <c r="C85" s="8"/>
    </row>
    <row r="86" spans="1:25">
      <c r="A86" s="8"/>
      <c r="B86" s="8"/>
      <c r="C86" s="8"/>
    </row>
    <row r="87" spans="1:25">
      <c r="A87" s="8"/>
      <c r="B87" s="8"/>
      <c r="C87" s="8"/>
    </row>
    <row r="88" spans="1:25">
      <c r="A88" s="8"/>
      <c r="B88" s="8"/>
      <c r="C88" s="8"/>
    </row>
    <row r="89" spans="1:25">
      <c r="A89" s="8"/>
      <c r="B89" s="8"/>
      <c r="C89" s="8"/>
    </row>
    <row r="90" spans="1:25">
      <c r="A90" s="8"/>
      <c r="B90" s="8"/>
      <c r="C90" s="8"/>
    </row>
    <row r="91" spans="1:25">
      <c r="A91" s="8"/>
      <c r="B91" s="8"/>
      <c r="C91" s="8"/>
    </row>
    <row r="92" spans="1:25">
      <c r="A92" s="8"/>
      <c r="B92" s="8"/>
      <c r="C92" s="8"/>
    </row>
    <row r="93" spans="1:25">
      <c r="A93" s="8"/>
      <c r="B93" s="8"/>
      <c r="C93" s="8"/>
    </row>
    <row r="94" spans="1:25">
      <c r="A94" s="8"/>
      <c r="B94" s="8"/>
      <c r="C94" s="8"/>
    </row>
    <row r="95" spans="1:25">
      <c r="A95" s="8"/>
      <c r="B95" s="8"/>
      <c r="C95" s="8"/>
    </row>
    <row r="96" spans="1:25">
      <c r="A96" s="8"/>
      <c r="B96" s="8"/>
      <c r="C96" s="8"/>
    </row>
    <row r="97" spans="1:3">
      <c r="A97" s="8"/>
      <c r="B97" s="8"/>
      <c r="C97" s="8"/>
    </row>
    <row r="98" spans="1:3">
      <c r="A98" s="8"/>
      <c r="B98" s="8"/>
      <c r="C98" s="8"/>
    </row>
    <row r="99" spans="1:3">
      <c r="A99" s="8"/>
      <c r="B99" s="8"/>
      <c r="C99" s="8"/>
    </row>
    <row r="100" spans="1:3">
      <c r="A100" s="8"/>
      <c r="B100" s="8"/>
      <c r="C100" s="8"/>
    </row>
    <row r="101" spans="1:3">
      <c r="A101" s="1"/>
    </row>
    <row r="102" spans="1:3">
      <c r="A102" s="1"/>
    </row>
    <row r="103" spans="1:3">
      <c r="A103" s="1"/>
    </row>
    <row r="104" spans="1:3">
      <c r="A104" s="1"/>
    </row>
    <row r="105" spans="1:3">
      <c r="A105" s="1"/>
    </row>
    <row r="106" spans="1:3">
      <c r="A106" s="1"/>
    </row>
    <row r="107" spans="1:3">
      <c r="A107" s="1"/>
    </row>
    <row r="108" spans="1:3">
      <c r="A108" s="1"/>
    </row>
    <row r="109" spans="1:3">
      <c r="A109" s="1"/>
    </row>
    <row r="110" spans="1:3">
      <c r="A110" s="1"/>
    </row>
    <row r="111" spans="1:3">
      <c r="A111" s="1"/>
    </row>
    <row r="112" spans="1:3">
      <c r="A112" s="1"/>
    </row>
    <row r="113" spans="1:1">
      <c r="A113" s="1"/>
    </row>
    <row r="114" spans="1:1">
      <c r="A114" s="1"/>
    </row>
    <row r="115" spans="1:1">
      <c r="A115" s="1"/>
    </row>
    <row r="116" spans="1:1">
      <c r="A116" s="1"/>
    </row>
    <row r="117" spans="1:1">
      <c r="A117" s="1"/>
    </row>
    <row r="118" spans="1:1">
      <c r="A118" s="1"/>
    </row>
    <row r="119" spans="1:1">
      <c r="A119" s="1"/>
    </row>
    <row r="120" spans="1:1">
      <c r="A120" s="1"/>
    </row>
    <row r="121" spans="1:1">
      <c r="A121" s="1"/>
    </row>
    <row r="122" spans="1:1">
      <c r="A122" s="1"/>
    </row>
    <row r="123" spans="1:1">
      <c r="A123" s="1"/>
    </row>
    <row r="124" spans="1:1">
      <c r="A124" s="1"/>
    </row>
    <row r="125" spans="1:1">
      <c r="A125" s="1"/>
    </row>
    <row r="126" spans="1:1">
      <c r="A126" s="1"/>
    </row>
    <row r="127" spans="1:1">
      <c r="A127" s="1"/>
    </row>
    <row r="128" spans="1:1">
      <c r="A128" s="1"/>
    </row>
    <row r="129" spans="1:1">
      <c r="A129" s="1"/>
    </row>
    <row r="130" spans="1:1">
      <c r="A130" s="1"/>
    </row>
    <row r="131" spans="1:1">
      <c r="A131" s="1"/>
    </row>
    <row r="132" spans="1:1">
      <c r="A132" s="1"/>
    </row>
    <row r="133" spans="1:1">
      <c r="A133" s="1"/>
    </row>
    <row r="134" spans="1:1">
      <c r="A134" s="1"/>
    </row>
    <row r="135" spans="1:1">
      <c r="A135" s="1"/>
    </row>
    <row r="136" spans="1:1">
      <c r="A136" s="1"/>
    </row>
    <row r="137" spans="1:1">
      <c r="A137" s="1"/>
    </row>
    <row r="138" spans="1:1">
      <c r="A138" s="1"/>
    </row>
    <row r="139" spans="1:1">
      <c r="A139" s="1"/>
    </row>
    <row r="140" spans="1:1">
      <c r="A140" s="1"/>
    </row>
    <row r="141" spans="1:1">
      <c r="A141" s="1"/>
    </row>
    <row r="142" spans="1:1">
      <c r="A142" s="1"/>
    </row>
    <row r="143" spans="1:1">
      <c r="A143" s="1"/>
    </row>
    <row r="144" spans="1:1">
      <c r="A144" s="1"/>
    </row>
    <row r="145" spans="1:1">
      <c r="A145" s="1"/>
    </row>
    <row r="146" spans="1:1">
      <c r="A146" s="1"/>
    </row>
    <row r="147" spans="1:1">
      <c r="A147" s="1"/>
    </row>
    <row r="148" spans="1:1">
      <c r="A148" s="1"/>
    </row>
    <row r="149" spans="1:1">
      <c r="A149" s="1"/>
    </row>
    <row r="150" spans="1:1">
      <c r="A150" s="1"/>
    </row>
    <row r="151" spans="1:1">
      <c r="A151" s="1"/>
    </row>
    <row r="152" spans="1:1">
      <c r="A152" s="1"/>
    </row>
    <row r="153" spans="1:1">
      <c r="A153" s="1"/>
    </row>
    <row r="154" spans="1:1">
      <c r="A154" s="1"/>
    </row>
    <row r="155" spans="1:1">
      <c r="A155" s="1"/>
    </row>
    <row r="156" spans="1:1">
      <c r="A156" s="1"/>
    </row>
    <row r="157" spans="1:1">
      <c r="A157" s="1"/>
    </row>
    <row r="158" spans="1:1">
      <c r="A158" s="1"/>
    </row>
    <row r="159" spans="1:1">
      <c r="A159" s="1"/>
    </row>
    <row r="160" spans="1:1">
      <c r="A160" s="1"/>
    </row>
    <row r="161" spans="1:1">
      <c r="A161" s="1"/>
    </row>
    <row r="162" spans="1:1">
      <c r="A162" s="1"/>
    </row>
    <row r="163" spans="1:1">
      <c r="A163" s="1"/>
    </row>
    <row r="164" spans="1:1">
      <c r="A164" s="1"/>
    </row>
    <row r="165" spans="1:1">
      <c r="A165" s="1"/>
    </row>
    <row r="166" spans="1:1">
      <c r="A166" s="1"/>
    </row>
    <row r="167" spans="1:1">
      <c r="A167" s="1"/>
    </row>
    <row r="168" spans="1:1">
      <c r="A168" s="1"/>
    </row>
    <row r="169" spans="1:1">
      <c r="A169" s="1"/>
    </row>
    <row r="170" spans="1:1">
      <c r="A170" s="1"/>
    </row>
    <row r="171" spans="1:1">
      <c r="A171" s="1"/>
    </row>
    <row r="172" spans="1:1">
      <c r="A172" s="1"/>
    </row>
    <row r="173" spans="1:1">
      <c r="A173" s="1"/>
    </row>
    <row r="174" spans="1:1">
      <c r="A174" s="1"/>
    </row>
    <row r="175" spans="1:1">
      <c r="A175" s="1"/>
    </row>
    <row r="176" spans="1:1">
      <c r="A176" s="1"/>
    </row>
    <row r="177" spans="1:1">
      <c r="A177" s="1"/>
    </row>
    <row r="178" spans="1:1">
      <c r="A178" s="1"/>
    </row>
    <row r="179" spans="1:1">
      <c r="A179" s="1"/>
    </row>
    <row r="180" spans="1:1">
      <c r="A180" s="1"/>
    </row>
    <row r="181" spans="1:1">
      <c r="A181" s="1"/>
    </row>
    <row r="182" spans="1:1">
      <c r="A182" s="1"/>
    </row>
    <row r="183" spans="1:1">
      <c r="A183" s="1"/>
    </row>
    <row r="184" spans="1:1">
      <c r="A184" s="1"/>
    </row>
    <row r="185" spans="1:1">
      <c r="A185" s="1"/>
    </row>
    <row r="186" spans="1:1">
      <c r="A186" s="1"/>
    </row>
    <row r="187" spans="1:1">
      <c r="A187" s="1"/>
    </row>
    <row r="188" spans="1:1">
      <c r="A188" s="1"/>
    </row>
    <row r="189" spans="1:1">
      <c r="A189" s="1"/>
    </row>
    <row r="190" spans="1:1">
      <c r="A190" s="1"/>
    </row>
    <row r="191" spans="1:1">
      <c r="A191" s="1"/>
    </row>
    <row r="192" spans="1:1">
      <c r="A192" s="1"/>
    </row>
    <row r="193" spans="1:1">
      <c r="A193" s="1"/>
    </row>
    <row r="194" spans="1:1">
      <c r="A194" s="1"/>
    </row>
    <row r="195" spans="1:1">
      <c r="A195" s="1"/>
    </row>
    <row r="196" spans="1:1">
      <c r="A196" s="1"/>
    </row>
    <row r="197" spans="1:1">
      <c r="A197" s="1"/>
    </row>
    <row r="198" spans="1:1">
      <c r="A198" s="1"/>
    </row>
    <row r="199" spans="1:1">
      <c r="A199" s="1"/>
    </row>
    <row r="200" spans="1:1">
      <c r="A200" s="1"/>
    </row>
    <row r="201" spans="1:1">
      <c r="A201" s="1"/>
    </row>
    <row r="202" spans="1:1">
      <c r="A202" s="1"/>
    </row>
    <row r="203" spans="1:1">
      <c r="A203" s="1"/>
    </row>
    <row r="204" spans="1:1">
      <c r="A204" s="1"/>
    </row>
    <row r="205" spans="1:1">
      <c r="A205" s="1"/>
    </row>
    <row r="206" spans="1:1">
      <c r="A206" s="1"/>
    </row>
    <row r="207" spans="1:1">
      <c r="A207" s="1"/>
    </row>
    <row r="208" spans="1:1">
      <c r="A208" s="1"/>
    </row>
    <row r="209" spans="1:1">
      <c r="A209" s="1"/>
    </row>
    <row r="210" spans="1:1">
      <c r="A210" s="1"/>
    </row>
    <row r="211" spans="1:1">
      <c r="A211" s="1"/>
    </row>
    <row r="212" spans="1:1">
      <c r="A212" s="1"/>
    </row>
    <row r="213" spans="1:1">
      <c r="A213" s="1"/>
    </row>
    <row r="214" spans="1:1">
      <c r="A214" s="1"/>
    </row>
    <row r="215" spans="1:1">
      <c r="A215" s="1"/>
    </row>
    <row r="216" spans="1:1">
      <c r="A216" s="1"/>
    </row>
    <row r="217" spans="1:1">
      <c r="A217" s="1"/>
    </row>
    <row r="218" spans="1:1">
      <c r="A218" s="1"/>
    </row>
    <row r="219" spans="1:1">
      <c r="A219" s="1"/>
    </row>
    <row r="220" spans="1:1">
      <c r="A220" s="1"/>
    </row>
    <row r="221" spans="1:1">
      <c r="A221" s="1"/>
    </row>
    <row r="222" spans="1:1">
      <c r="A222" s="1"/>
    </row>
    <row r="223" spans="1:1">
      <c r="A223" s="1"/>
    </row>
    <row r="224" spans="1:1">
      <c r="A224" s="1"/>
    </row>
    <row r="225" spans="1:1">
      <c r="A225" s="1"/>
    </row>
    <row r="226" spans="1:1">
      <c r="A226" s="1"/>
    </row>
    <row r="227" spans="1:1">
      <c r="A227" s="1"/>
    </row>
    <row r="228" spans="1:1">
      <c r="A228" s="1"/>
    </row>
    <row r="229" spans="1:1">
      <c r="A229" s="1"/>
    </row>
    <row r="230" spans="1:1">
      <c r="A230" s="1"/>
    </row>
    <row r="231" spans="1:1">
      <c r="A231" s="1"/>
    </row>
    <row r="232" spans="1:1">
      <c r="A232" s="1"/>
    </row>
    <row r="233" spans="1:1">
      <c r="A233" s="1"/>
    </row>
    <row r="234" spans="1:1">
      <c r="A234" s="1"/>
    </row>
    <row r="235" spans="1:1">
      <c r="A235" s="1"/>
    </row>
    <row r="236" spans="1:1">
      <c r="A236" s="1"/>
    </row>
    <row r="237" spans="1:1">
      <c r="A237" s="1"/>
    </row>
    <row r="238" spans="1:1">
      <c r="A238" s="1"/>
    </row>
    <row r="239" spans="1:1">
      <c r="A239" s="1"/>
    </row>
    <row r="240" spans="1:1">
      <c r="A240" s="1"/>
    </row>
    <row r="241" spans="1:1">
      <c r="A241" s="1"/>
    </row>
    <row r="242" spans="1:1">
      <c r="A242" s="1"/>
    </row>
    <row r="243" spans="1:1">
      <c r="A243" s="1"/>
    </row>
    <row r="244" spans="1:1">
      <c r="A244" s="1"/>
    </row>
    <row r="245" spans="1:1">
      <c r="A245" s="1"/>
    </row>
    <row r="246" spans="1:1">
      <c r="A246" s="1"/>
    </row>
    <row r="247" spans="1:1">
      <c r="A247" s="1"/>
    </row>
    <row r="248" spans="1:1">
      <c r="A248" s="1"/>
    </row>
    <row r="249" spans="1:1">
      <c r="A249" s="1"/>
    </row>
    <row r="250" spans="1:1">
      <c r="A250" s="1"/>
    </row>
    <row r="251" spans="1:1">
      <c r="A251" s="1"/>
    </row>
    <row r="252" spans="1:1">
      <c r="A252" s="1"/>
    </row>
    <row r="253" spans="1:1">
      <c r="A253" s="1"/>
    </row>
    <row r="254" spans="1:1">
      <c r="A254" s="1"/>
    </row>
    <row r="255" spans="1:1">
      <c r="A255" s="1"/>
    </row>
    <row r="256" spans="1:1">
      <c r="A256" s="1"/>
    </row>
    <row r="257" spans="1:1">
      <c r="A257" s="1"/>
    </row>
    <row r="258" spans="1:1">
      <c r="A258" s="1"/>
    </row>
    <row r="259" spans="1:1">
      <c r="A259" s="1"/>
    </row>
    <row r="260" spans="1:1">
      <c r="A260" s="1"/>
    </row>
    <row r="261" spans="1:1">
      <c r="A261" s="1"/>
    </row>
    <row r="262" spans="1:1">
      <c r="A262" s="1"/>
    </row>
    <row r="263" spans="1:1">
      <c r="A263" s="1"/>
    </row>
    <row r="264" spans="1:1">
      <c r="A264" s="1"/>
    </row>
    <row r="265" spans="1:1">
      <c r="A265" s="1"/>
    </row>
    <row r="266" spans="1:1">
      <c r="A266" s="1"/>
    </row>
    <row r="267" spans="1:1">
      <c r="A267" s="1"/>
    </row>
    <row r="268" spans="1:1">
      <c r="A268" s="1"/>
    </row>
    <row r="269" spans="1:1">
      <c r="A269" s="1"/>
    </row>
    <row r="270" spans="1:1">
      <c r="A270" s="1"/>
    </row>
    <row r="271" spans="1:1">
      <c r="A271" s="1"/>
    </row>
    <row r="272" spans="1:1">
      <c r="A272" s="1"/>
    </row>
    <row r="273" spans="1:1">
      <c r="A273" s="1"/>
    </row>
    <row r="274" spans="1:1">
      <c r="A274" s="1"/>
    </row>
    <row r="275" spans="1:1">
      <c r="A275" s="1"/>
    </row>
    <row r="276" spans="1:1">
      <c r="A276" s="1"/>
    </row>
    <row r="277" spans="1:1">
      <c r="A277" s="1"/>
    </row>
    <row r="278" spans="1:1">
      <c r="A278" s="1"/>
    </row>
    <row r="279" spans="1:1">
      <c r="A279" s="1"/>
    </row>
    <row r="280" spans="1:1">
      <c r="A280" s="1"/>
    </row>
    <row r="281" spans="1:1">
      <c r="A281" s="1"/>
    </row>
    <row r="282" spans="1:1">
      <c r="A282" s="1"/>
    </row>
    <row r="283" spans="1:1">
      <c r="A283" s="1"/>
    </row>
    <row r="284" spans="1:1">
      <c r="A284" s="1"/>
    </row>
    <row r="285" spans="1:1">
      <c r="A285" s="1"/>
    </row>
    <row r="286" spans="1:1">
      <c r="A286" s="1"/>
    </row>
    <row r="287" spans="1:1">
      <c r="A287" s="1"/>
    </row>
    <row r="288" spans="1:1">
      <c r="A288" s="1"/>
    </row>
    <row r="289" spans="1:1">
      <c r="A289" s="1"/>
    </row>
    <row r="290" spans="1:1">
      <c r="A290" s="1"/>
    </row>
    <row r="291" spans="1:1">
      <c r="A291" s="1"/>
    </row>
    <row r="292" spans="1:1">
      <c r="A292" s="1"/>
    </row>
    <row r="293" spans="1:1">
      <c r="A293" s="1"/>
    </row>
    <row r="294" spans="1:1">
      <c r="A294" s="1"/>
    </row>
    <row r="295" spans="1:1">
      <c r="A295" s="1"/>
    </row>
    <row r="296" spans="1:1">
      <c r="A296" s="1"/>
    </row>
    <row r="297" spans="1:1">
      <c r="A297" s="1"/>
    </row>
    <row r="298" spans="1:1">
      <c r="A298" s="1"/>
    </row>
    <row r="299" spans="1:1">
      <c r="A299" s="1"/>
    </row>
    <row r="300" spans="1:1">
      <c r="A300" s="1"/>
    </row>
    <row r="301" spans="1:1">
      <c r="A301" s="1"/>
    </row>
    <row r="302" spans="1:1">
      <c r="A302" s="1"/>
    </row>
    <row r="303" spans="1:1">
      <c r="A303" s="1"/>
    </row>
    <row r="304" spans="1:1">
      <c r="A304" s="1"/>
    </row>
    <row r="305" spans="1:1">
      <c r="A305" s="1"/>
    </row>
    <row r="306" spans="1:1">
      <c r="A306" s="1"/>
    </row>
    <row r="307" spans="1:1">
      <c r="A307" s="1"/>
    </row>
    <row r="308" spans="1:1">
      <c r="A308" s="1"/>
    </row>
    <row r="309" spans="1:1">
      <c r="A309" s="1"/>
    </row>
    <row r="310" spans="1:1">
      <c r="A310" s="1"/>
    </row>
    <row r="311" spans="1:1">
      <c r="A311" s="1"/>
    </row>
    <row r="312" spans="1:1">
      <c r="A312" s="1"/>
    </row>
    <row r="313" spans="1:1">
      <c r="A313" s="1"/>
    </row>
    <row r="314" spans="1:1">
      <c r="A314" s="1"/>
    </row>
    <row r="315" spans="1:1">
      <c r="A315" s="1"/>
    </row>
    <row r="316" spans="1:1">
      <c r="A316" s="1"/>
    </row>
    <row r="317" spans="1:1">
      <c r="A317" s="1"/>
    </row>
    <row r="318" spans="1:1">
      <c r="A318" s="1"/>
    </row>
    <row r="319" spans="1:1">
      <c r="A319" s="1"/>
    </row>
    <row r="320" spans="1:1">
      <c r="A320" s="1"/>
    </row>
    <row r="321" spans="1:1">
      <c r="A321" s="1"/>
    </row>
    <row r="322" spans="1:1">
      <c r="A322" s="1"/>
    </row>
    <row r="323" spans="1:1">
      <c r="A323" s="1"/>
    </row>
    <row r="324" spans="1:1">
      <c r="A324" s="1"/>
    </row>
    <row r="325" spans="1:1">
      <c r="A325" s="1"/>
    </row>
    <row r="326" spans="1:1">
      <c r="A326" s="1"/>
    </row>
    <row r="327" spans="1:1">
      <c r="A327" s="1"/>
    </row>
    <row r="328" spans="1:1">
      <c r="A328" s="1"/>
    </row>
    <row r="329" spans="1:1">
      <c r="A329" s="1"/>
    </row>
    <row r="330" spans="1:1">
      <c r="A330" s="1"/>
    </row>
    <row r="331" spans="1:1">
      <c r="A331" s="1"/>
    </row>
    <row r="332" spans="1:1">
      <c r="A332" s="1"/>
    </row>
    <row r="333" spans="1:1">
      <c r="A333" s="1"/>
    </row>
    <row r="334" spans="1:1">
      <c r="A334" s="1"/>
    </row>
    <row r="335" spans="1:1">
      <c r="A335" s="1"/>
    </row>
    <row r="336" spans="1:1">
      <c r="A336" s="1"/>
    </row>
    <row r="337" spans="1:1">
      <c r="A337" s="1"/>
    </row>
    <row r="338" spans="1:1">
      <c r="A338" s="1"/>
    </row>
    <row r="339" spans="1:1">
      <c r="A339" s="1"/>
    </row>
    <row r="340" spans="1:1">
      <c r="A340" s="1"/>
    </row>
    <row r="341" spans="1:1">
      <c r="A341" s="1"/>
    </row>
    <row r="342" spans="1:1">
      <c r="A342" s="1"/>
    </row>
    <row r="343" spans="1:1">
      <c r="A343" s="1"/>
    </row>
    <row r="344" spans="1:1">
      <c r="A344" s="1"/>
    </row>
    <row r="345" spans="1:1">
      <c r="A345" s="1"/>
    </row>
    <row r="346" spans="1:1">
      <c r="A346" s="1"/>
    </row>
    <row r="347" spans="1:1">
      <c r="A347" s="1"/>
    </row>
    <row r="348" spans="1:1">
      <c r="A348" s="1"/>
    </row>
    <row r="349" spans="1:1">
      <c r="A349" s="1"/>
    </row>
    <row r="350" spans="1:1">
      <c r="A350" s="1"/>
    </row>
    <row r="351" spans="1:1">
      <c r="A351" s="1"/>
    </row>
    <row r="352" spans="1:1">
      <c r="A352" s="1"/>
    </row>
    <row r="353" spans="1:1">
      <c r="A353" s="1"/>
    </row>
    <row r="354" spans="1:1">
      <c r="A354" s="1"/>
    </row>
    <row r="355" spans="1:1">
      <c r="A355" s="1"/>
    </row>
    <row r="356" spans="1:1">
      <c r="A356" s="1"/>
    </row>
    <row r="357" spans="1:1">
      <c r="A357" s="1"/>
    </row>
    <row r="358" spans="1:1">
      <c r="A358" s="1"/>
    </row>
    <row r="359" spans="1:1">
      <c r="A359" s="1"/>
    </row>
    <row r="360" spans="1:1">
      <c r="A360" s="1"/>
    </row>
    <row r="361" spans="1:1">
      <c r="A361" s="1"/>
    </row>
    <row r="362" spans="1:1">
      <c r="A362" s="1"/>
    </row>
    <row r="363" spans="1:1">
      <c r="A363" s="1"/>
    </row>
    <row r="364" spans="1:1">
      <c r="A364" s="1"/>
    </row>
    <row r="365" spans="1:1">
      <c r="A365" s="1"/>
    </row>
    <row r="366" spans="1:1">
      <c r="A366" s="1"/>
    </row>
    <row r="367" spans="1:1">
      <c r="A367" s="1"/>
    </row>
    <row r="368" spans="1:1">
      <c r="A368" s="1"/>
    </row>
    <row r="369" spans="1:1">
      <c r="A369" s="1"/>
    </row>
    <row r="370" spans="1:1">
      <c r="A370" s="1"/>
    </row>
    <row r="371" spans="1:1">
      <c r="A371" s="1"/>
    </row>
    <row r="372" spans="1:1">
      <c r="A372" s="1"/>
    </row>
    <row r="373" spans="1:1">
      <c r="A373" s="1"/>
    </row>
    <row r="374" spans="1:1">
      <c r="A374" s="1"/>
    </row>
    <row r="375" spans="1:1">
      <c r="A375" s="1"/>
    </row>
    <row r="376" spans="1:1">
      <c r="A376" s="1"/>
    </row>
    <row r="377" spans="1:1">
      <c r="A377" s="1"/>
    </row>
    <row r="378" spans="1:1">
      <c r="A378" s="1"/>
    </row>
    <row r="379" spans="1:1">
      <c r="A379" s="1"/>
    </row>
    <row r="380" spans="1:1">
      <c r="A380" s="1"/>
    </row>
    <row r="381" spans="1:1">
      <c r="A381" s="1"/>
    </row>
    <row r="382" spans="1:1">
      <c r="A382" s="1"/>
    </row>
    <row r="383" spans="1:1">
      <c r="A383" s="1"/>
    </row>
    <row r="384" spans="1:1">
      <c r="A384" s="1"/>
    </row>
    <row r="385" spans="1:1">
      <c r="A385" s="1"/>
    </row>
    <row r="386" spans="1:1">
      <c r="A386" s="1"/>
    </row>
    <row r="387" spans="1:1">
      <c r="A387" s="1"/>
    </row>
    <row r="388" spans="1:1">
      <c r="A388" s="1"/>
    </row>
    <row r="389" spans="1:1">
      <c r="A389" s="1"/>
    </row>
    <row r="390" spans="1:1">
      <c r="A390" s="1"/>
    </row>
    <row r="391" spans="1:1">
      <c r="A391" s="1"/>
    </row>
    <row r="392" spans="1:1">
      <c r="A392" s="1"/>
    </row>
    <row r="393" spans="1:1">
      <c r="A393" s="1"/>
    </row>
    <row r="394" spans="1:1">
      <c r="A394" s="1"/>
    </row>
    <row r="395" spans="1:1">
      <c r="A395" s="1"/>
    </row>
    <row r="396" spans="1:1">
      <c r="A396" s="1"/>
    </row>
    <row r="397" spans="1:1">
      <c r="A397" s="1"/>
    </row>
    <row r="398" spans="1:1">
      <c r="A398" s="1"/>
    </row>
    <row r="399" spans="1:1">
      <c r="A399" s="1"/>
    </row>
    <row r="400" spans="1:1">
      <c r="A400" s="1"/>
    </row>
    <row r="401" spans="1:1">
      <c r="A401" s="1"/>
    </row>
    <row r="402" spans="1:1">
      <c r="A402" s="1"/>
    </row>
    <row r="403" spans="1:1">
      <c r="A403" s="1"/>
    </row>
    <row r="404" spans="1:1">
      <c r="A404" s="1"/>
    </row>
    <row r="405" spans="1:1">
      <c r="A405" s="1"/>
    </row>
    <row r="406" spans="1:1">
      <c r="A406" s="1"/>
    </row>
    <row r="407" spans="1:1">
      <c r="A407" s="1"/>
    </row>
    <row r="408" spans="1:1">
      <c r="A408" s="1"/>
    </row>
    <row r="409" spans="1:1">
      <c r="A409" s="1"/>
    </row>
    <row r="410" spans="1:1">
      <c r="A410" s="1"/>
    </row>
    <row r="411" spans="1:1">
      <c r="A411" s="1"/>
    </row>
    <row r="412" spans="1:1">
      <c r="A412" s="1"/>
    </row>
    <row r="413" spans="1:1">
      <c r="A413" s="1"/>
    </row>
    <row r="414" spans="1:1">
      <c r="A414" s="1"/>
    </row>
    <row r="415" spans="1:1">
      <c r="A415" s="1"/>
    </row>
    <row r="416" spans="1:1">
      <c r="A416" s="1"/>
    </row>
    <row r="417" spans="1:1">
      <c r="A417" s="1"/>
    </row>
    <row r="418" spans="1:1">
      <c r="A418" s="1"/>
    </row>
    <row r="419" spans="1:1">
      <c r="A419" s="1"/>
    </row>
    <row r="420" spans="1:1">
      <c r="A420" s="1"/>
    </row>
    <row r="421" spans="1:1">
      <c r="A421" s="1"/>
    </row>
    <row r="422" spans="1:1">
      <c r="A422" s="1"/>
    </row>
    <row r="423" spans="1:1">
      <c r="A423" s="1"/>
    </row>
    <row r="424" spans="1:1">
      <c r="A424" s="1"/>
    </row>
    <row r="425" spans="1:1">
      <c r="A425" s="1"/>
    </row>
    <row r="426" spans="1:1">
      <c r="A426" s="1"/>
    </row>
    <row r="427" spans="1:1">
      <c r="A427" s="1"/>
    </row>
    <row r="428" spans="1:1">
      <c r="A428" s="1"/>
    </row>
    <row r="429" spans="1:1">
      <c r="A429" s="1"/>
    </row>
    <row r="430" spans="1:1">
      <c r="A430" s="1"/>
    </row>
    <row r="431" spans="1:1">
      <c r="A431" s="1"/>
    </row>
    <row r="432" spans="1:1">
      <c r="A432" s="1"/>
    </row>
    <row r="433" spans="1:1">
      <c r="A433" s="1"/>
    </row>
    <row r="434" spans="1:1">
      <c r="A434" s="1"/>
    </row>
    <row r="435" spans="1:1">
      <c r="A435" s="1"/>
    </row>
    <row r="436" spans="1:1">
      <c r="A436" s="1"/>
    </row>
    <row r="437" spans="1:1">
      <c r="A437" s="1"/>
    </row>
    <row r="438" spans="1:1">
      <c r="A438" s="1"/>
    </row>
    <row r="439" spans="1:1">
      <c r="A439" s="1"/>
    </row>
    <row r="440" spans="1:1">
      <c r="A440" s="1"/>
    </row>
    <row r="441" spans="1:1">
      <c r="A441" s="1"/>
    </row>
    <row r="442" spans="1:1">
      <c r="A442" s="1"/>
    </row>
    <row r="443" spans="1:1">
      <c r="A443" s="1"/>
    </row>
    <row r="444" spans="1:1">
      <c r="A444" s="1"/>
    </row>
    <row r="445" spans="1:1">
      <c r="A445" s="1"/>
    </row>
    <row r="446" spans="1:1">
      <c r="A446" s="1"/>
    </row>
    <row r="447" spans="1:1">
      <c r="A447" s="1"/>
    </row>
    <row r="448" spans="1:1">
      <c r="A448" s="1"/>
    </row>
    <row r="449" spans="1:1">
      <c r="A449" s="1"/>
    </row>
    <row r="450" spans="1:1">
      <c r="A450" s="1"/>
    </row>
    <row r="451" spans="1:1">
      <c r="A451" s="1"/>
    </row>
    <row r="452" spans="1:1">
      <c r="A452" s="1"/>
    </row>
    <row r="453" spans="1:1">
      <c r="A453" s="1"/>
    </row>
    <row r="454" spans="1:1">
      <c r="A454" s="1"/>
    </row>
    <row r="455" spans="1:1">
      <c r="A455" s="1"/>
    </row>
    <row r="456" spans="1:1">
      <c r="A456" s="1"/>
    </row>
    <row r="457" spans="1:1">
      <c r="A457" s="1"/>
    </row>
    <row r="458" spans="1:1">
      <c r="A458" s="1"/>
    </row>
    <row r="459" spans="1:1">
      <c r="A459" s="1"/>
    </row>
    <row r="460" spans="1:1">
      <c r="A460" s="1"/>
    </row>
    <row r="461" spans="1:1">
      <c r="A461" s="1"/>
    </row>
    <row r="462" spans="1:1">
      <c r="A462" s="1"/>
    </row>
    <row r="463" spans="1:1">
      <c r="A463" s="1"/>
    </row>
    <row r="464" spans="1:1">
      <c r="A464" s="1"/>
    </row>
    <row r="465" spans="1:1">
      <c r="A465" s="1"/>
    </row>
    <row r="466" spans="1:1">
      <c r="A466" s="1"/>
    </row>
    <row r="467" spans="1:1">
      <c r="A467" s="1"/>
    </row>
    <row r="468" spans="1:1">
      <c r="A468" s="1"/>
    </row>
    <row r="469" spans="1:1">
      <c r="A469" s="1"/>
    </row>
    <row r="470" spans="1:1">
      <c r="A470" s="1"/>
    </row>
    <row r="471" spans="1:1">
      <c r="A471" s="1"/>
    </row>
    <row r="472" spans="1:1">
      <c r="A472" s="1"/>
    </row>
    <row r="473" spans="1:1">
      <c r="A473" s="1"/>
    </row>
    <row r="474" spans="1:1">
      <c r="A474" s="1"/>
    </row>
    <row r="475" spans="1:1">
      <c r="A475" s="1"/>
    </row>
    <row r="476" spans="1:1">
      <c r="A476" s="1"/>
    </row>
    <row r="477" spans="1:1">
      <c r="A477" s="1"/>
    </row>
    <row r="478" spans="1:1">
      <c r="A478" s="1"/>
    </row>
    <row r="479" spans="1:1">
      <c r="A479" s="1"/>
    </row>
    <row r="480" spans="1:1">
      <c r="A480" s="1"/>
    </row>
    <row r="481" spans="1:1">
      <c r="A481" s="1"/>
    </row>
    <row r="482" spans="1:1">
      <c r="A482" s="1"/>
    </row>
    <row r="483" spans="1:1">
      <c r="A483" s="1"/>
    </row>
    <row r="484" spans="1:1">
      <c r="A484" s="1"/>
    </row>
    <row r="485" spans="1:1">
      <c r="A485" s="1"/>
    </row>
    <row r="486" spans="1:1">
      <c r="A486" s="1"/>
    </row>
    <row r="487" spans="1:1">
      <c r="A487" s="1"/>
    </row>
    <row r="488" spans="1:1">
      <c r="A488" s="1"/>
    </row>
    <row r="489" spans="1:1">
      <c r="A489" s="1"/>
    </row>
    <row r="490" spans="1:1">
      <c r="A490" s="1"/>
    </row>
    <row r="491" spans="1:1">
      <c r="A491" s="1"/>
    </row>
    <row r="492" spans="1:1">
      <c r="A492" s="1"/>
    </row>
    <row r="493" spans="1:1">
      <c r="A493" s="1"/>
    </row>
    <row r="494" spans="1:1">
      <c r="A494" s="1"/>
    </row>
    <row r="495" spans="1:1">
      <c r="A495" s="1"/>
    </row>
    <row r="496" spans="1:1">
      <c r="A496" s="1"/>
    </row>
    <row r="497" spans="1:1">
      <c r="A497" s="1"/>
    </row>
    <row r="498" spans="1:1">
      <c r="A498" s="1"/>
    </row>
    <row r="499" spans="1:1">
      <c r="A499" s="1"/>
    </row>
    <row r="500" spans="1:1">
      <c r="A500" s="1"/>
    </row>
    <row r="501" spans="1:1">
      <c r="A501" s="1"/>
    </row>
    <row r="502" spans="1:1">
      <c r="A502" s="1"/>
    </row>
    <row r="503" spans="1:1">
      <c r="A503" s="1"/>
    </row>
    <row r="504" spans="1:1">
      <c r="A504" s="1"/>
    </row>
    <row r="505" spans="1:1">
      <c r="A505" s="1"/>
    </row>
    <row r="506" spans="1:1">
      <c r="A506" s="1"/>
    </row>
    <row r="507" spans="1:1">
      <c r="A507" s="1"/>
    </row>
    <row r="508" spans="1:1">
      <c r="A508" s="1"/>
    </row>
    <row r="509" spans="1:1">
      <c r="A509" s="1"/>
    </row>
    <row r="510" spans="1:1">
      <c r="A510" s="1"/>
    </row>
    <row r="511" spans="1:1">
      <c r="A511" s="1"/>
    </row>
    <row r="512" spans="1:1">
      <c r="A512" s="1"/>
    </row>
    <row r="513" spans="1:1">
      <c r="A513" s="1"/>
    </row>
    <row r="514" spans="1:1">
      <c r="A514" s="1"/>
    </row>
    <row r="515" spans="1:1">
      <c r="A515" s="1"/>
    </row>
    <row r="516" spans="1:1">
      <c r="A516" s="1"/>
    </row>
    <row r="517" spans="1:1">
      <c r="A517" s="1"/>
    </row>
    <row r="518" spans="1:1">
      <c r="A518" s="1"/>
    </row>
    <row r="519" spans="1:1">
      <c r="A519" s="1"/>
    </row>
    <row r="520" spans="1:1">
      <c r="A520" s="1"/>
    </row>
    <row r="521" spans="1:1">
      <c r="A521" s="1"/>
    </row>
    <row r="522" spans="1:1">
      <c r="A522" s="1"/>
    </row>
    <row r="523" spans="1:1">
      <c r="A523" s="1"/>
    </row>
    <row r="524" spans="1:1">
      <c r="A524" s="1"/>
    </row>
    <row r="525" spans="1:1">
      <c r="A525" s="1"/>
    </row>
    <row r="526" spans="1:1">
      <c r="A526" s="1"/>
    </row>
    <row r="527" spans="1:1">
      <c r="A527" s="1"/>
    </row>
    <row r="528" spans="1:1">
      <c r="A528" s="1"/>
    </row>
    <row r="529" spans="1:1">
      <c r="A529" s="1"/>
    </row>
    <row r="530" spans="1:1">
      <c r="A530" s="1"/>
    </row>
    <row r="531" spans="1:1">
      <c r="A531" s="1"/>
    </row>
    <row r="532" spans="1:1">
      <c r="A532" s="1"/>
    </row>
    <row r="533" spans="1:1">
      <c r="A533" s="1"/>
    </row>
    <row r="534" spans="1:1">
      <c r="A534" s="1"/>
    </row>
    <row r="535" spans="1:1">
      <c r="A535" s="1"/>
    </row>
    <row r="536" spans="1:1">
      <c r="A536" s="1"/>
    </row>
    <row r="537" spans="1:1">
      <c r="A537" s="1"/>
    </row>
    <row r="538" spans="1:1">
      <c r="A538" s="1"/>
    </row>
    <row r="539" spans="1:1">
      <c r="A539" s="1"/>
    </row>
    <row r="540" spans="1:1">
      <c r="A540" s="1"/>
    </row>
    <row r="541" spans="1:1">
      <c r="A541" s="1"/>
    </row>
    <row r="542" spans="1:1">
      <c r="A542" s="1"/>
    </row>
    <row r="543" spans="1:1">
      <c r="A543" s="1"/>
    </row>
    <row r="544" spans="1:1">
      <c r="A544" s="1"/>
    </row>
    <row r="545" spans="1:1">
      <c r="A545" s="1"/>
    </row>
    <row r="546" spans="1:1">
      <c r="A546" s="1"/>
    </row>
    <row r="547" spans="1:1">
      <c r="A547" s="1"/>
    </row>
    <row r="548" spans="1:1">
      <c r="A548" s="1"/>
    </row>
    <row r="549" spans="1:1">
      <c r="A549" s="1"/>
    </row>
    <row r="550" spans="1:1">
      <c r="A550" s="1"/>
    </row>
    <row r="551" spans="1:1">
      <c r="A551" s="1"/>
    </row>
    <row r="552" spans="1:1">
      <c r="A552" s="1"/>
    </row>
    <row r="553" spans="1:1">
      <c r="A553" s="1"/>
    </row>
    <row r="554" spans="1:1">
      <c r="A554" s="1"/>
    </row>
    <row r="555" spans="1:1">
      <c r="A555" s="1"/>
    </row>
    <row r="556" spans="1:1">
      <c r="A556" s="1"/>
    </row>
    <row r="557" spans="1:1">
      <c r="A557" s="1"/>
    </row>
    <row r="558" spans="1:1">
      <c r="A558" s="1"/>
    </row>
    <row r="559" spans="1:1">
      <c r="A559" s="1"/>
    </row>
    <row r="560" spans="1:1">
      <c r="A560" s="1"/>
    </row>
    <row r="561" spans="1:1">
      <c r="A561" s="1"/>
    </row>
    <row r="562" spans="1:1">
      <c r="A562" s="1"/>
    </row>
    <row r="563" spans="1:1">
      <c r="A563" s="1"/>
    </row>
    <row r="564" spans="1:1">
      <c r="A564" s="1"/>
    </row>
    <row r="565" spans="1:1">
      <c r="A565" s="1"/>
    </row>
    <row r="566" spans="1:1">
      <c r="A566" s="1"/>
    </row>
    <row r="567" spans="1:1">
      <c r="A567" s="1"/>
    </row>
    <row r="568" spans="1:1">
      <c r="A568" s="1"/>
    </row>
    <row r="569" spans="1:1">
      <c r="A569" s="1"/>
    </row>
    <row r="570" spans="1:1">
      <c r="A570" s="1"/>
    </row>
    <row r="571" spans="1:1">
      <c r="A571" s="1"/>
    </row>
    <row r="572" spans="1:1">
      <c r="A572" s="1"/>
    </row>
    <row r="573" spans="1:1">
      <c r="A573" s="1"/>
    </row>
    <row r="574" spans="1:1">
      <c r="A574" s="1"/>
    </row>
    <row r="575" spans="1:1">
      <c r="A575" s="1"/>
    </row>
    <row r="576" spans="1:1">
      <c r="A576" s="1"/>
    </row>
    <row r="577" spans="1:1">
      <c r="A577" s="1"/>
    </row>
    <row r="578" spans="1:1">
      <c r="A578" s="1"/>
    </row>
    <row r="579" spans="1:1">
      <c r="A579" s="1"/>
    </row>
    <row r="580" spans="1:1">
      <c r="A580" s="1"/>
    </row>
    <row r="581" spans="1:1">
      <c r="A581" s="1"/>
    </row>
  </sheetData>
  <mergeCells count="10">
    <mergeCell ref="V1:W1"/>
    <mergeCell ref="X1:Y1"/>
    <mergeCell ref="P1:Q1"/>
    <mergeCell ref="R1:S1"/>
    <mergeCell ref="T1:U1"/>
    <mergeCell ref="F1:G1"/>
    <mergeCell ref="H1:I1"/>
    <mergeCell ref="J1:K1"/>
    <mergeCell ref="L1:M1"/>
    <mergeCell ref="N1:O1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2013-07-30T11:34:05Z</dcterms:modified>
</cp:coreProperties>
</file>